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/>
  <mc:AlternateContent xmlns:mc="http://schemas.openxmlformats.org/markup-compatibility/2006">
    <mc:Choice Requires="x15">
      <x15ac:absPath xmlns:x15ac="http://schemas.microsoft.com/office/spreadsheetml/2010/11/ac" url="\\ritm\rio\Company\&amp;&amp;&amp;OBCHODNÍ ODDĚLENÍ&amp;&amp;&amp;\ZAKÁZKY 2021\CN pro  VŘ 2021\Výměna výplní vnějších otvorů - budova E, YA, YC, YD\do nabídky\předvyplněno\YD\"/>
    </mc:Choice>
  </mc:AlternateContent>
  <xr:revisionPtr revIDLastSave="0" documentId="13_ncr:1_{44CCE4EF-A8C3-4857-B6DB-D2219D52580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kapitulace stavby" sheetId="1" r:id="rId1"/>
    <sheet name="DOH070 - Výměna oken budo..." sheetId="2" r:id="rId2"/>
    <sheet name="pom" sheetId="3" state="hidden" r:id="rId3"/>
  </sheets>
  <definedNames>
    <definedName name="_xlnm._FilterDatabase" localSheetId="1" hidden="1">'DOH070 - Výměna oken budo...'!$C$122:$K$376</definedName>
    <definedName name="_xlnm._FilterDatabase" localSheetId="2" hidden="1">pom!$A$122:$BN$377</definedName>
    <definedName name="_xlnm.Print_Titles" localSheetId="1">'DOH070 - Výměna oken budo...'!$122:$122</definedName>
    <definedName name="_xlnm.Print_Titles" localSheetId="0">'Rekapitulace stavby'!$92:$92</definedName>
    <definedName name="_xlnm.Print_Area" localSheetId="1">'DOH070 - Výměna oken budo...'!$C$4:$J$37,'DOH070 - Výměna oken budo...'!$C$50:$J$76,'DOH070 - Výměna oken budo...'!$C$82:$J$106,'DOH070 - Výměna oken budo...'!$C$112:$K$376</definedName>
    <definedName name="_xlnm.Print_Area" localSheetId="0">'Rekapitulace stavby'!$D$4:$AO$76,'Rekapitulace stavby'!$C$82:$AQ$96</definedName>
  </definedNames>
  <calcPr calcId="191029" iterateCount="1"/>
</workbook>
</file>

<file path=xl/calcChain.xml><?xml version="1.0" encoding="utf-8"?>
<calcChain xmlns="http://schemas.openxmlformats.org/spreadsheetml/2006/main">
  <c r="I351" i="2" l="1"/>
  <c r="I186" i="2"/>
  <c r="H228" i="2"/>
  <c r="H353" i="2"/>
  <c r="H363" i="2"/>
  <c r="I359" i="2"/>
  <c r="I337" i="2"/>
  <c r="I329" i="2"/>
  <c r="I326" i="2"/>
  <c r="I312" i="2"/>
  <c r="I293" i="2"/>
  <c r="I271" i="2"/>
  <c r="I251" i="2"/>
  <c r="I230" i="2"/>
  <c r="I222" i="2"/>
  <c r="I218" i="2"/>
  <c r="I217" i="2"/>
  <c r="I213" i="2"/>
  <c r="I202" i="2"/>
  <c r="I200" i="2"/>
  <c r="I198" i="2"/>
  <c r="I196" i="2"/>
  <c r="I194" i="2"/>
  <c r="I189" i="2"/>
  <c r="I167" i="2"/>
  <c r="BL366" i="3"/>
  <c r="I365" i="2"/>
  <c r="I290" i="2"/>
  <c r="BL271" i="3"/>
  <c r="BL245" i="3"/>
  <c r="I207" i="2"/>
  <c r="BL358" i="3"/>
  <c r="I356" i="2"/>
  <c r="I343" i="2"/>
  <c r="I325" i="2"/>
  <c r="I323" i="2"/>
  <c r="BL320" i="3"/>
  <c r="BL319" i="3"/>
  <c r="BL317" i="3"/>
  <c r="I315" i="2"/>
  <c r="BL312" i="3"/>
  <c r="I269" i="2"/>
  <c r="I233" i="2"/>
  <c r="I231" i="2"/>
  <c r="I225" i="2"/>
  <c r="I220" i="2"/>
  <c r="I216" i="2"/>
  <c r="BL213" i="3"/>
  <c r="BL203" i="3"/>
  <c r="BL200" i="3"/>
  <c r="BL189" i="3"/>
  <c r="BL324" i="3"/>
  <c r="I322" i="2"/>
  <c r="BL357" i="3"/>
  <c r="I355" i="2"/>
  <c r="BL326" i="3"/>
  <c r="BL222" i="3"/>
  <c r="BL221" i="3" s="1"/>
  <c r="J221" i="3" s="1"/>
  <c r="J99" i="3" s="1"/>
  <c r="BL167" i="3"/>
  <c r="BL126" i="3"/>
  <c r="BJ376" i="3"/>
  <c r="BI376" i="3"/>
  <c r="BH376" i="3"/>
  <c r="BF376" i="3"/>
  <c r="T376" i="3"/>
  <c r="R376" i="3"/>
  <c r="P376" i="3"/>
  <c r="BJ375" i="3"/>
  <c r="BI375" i="3"/>
  <c r="BH375" i="3"/>
  <c r="BF375" i="3"/>
  <c r="T375" i="3"/>
  <c r="R375" i="3"/>
  <c r="P375" i="3"/>
  <c r="BJ374" i="3"/>
  <c r="BI374" i="3"/>
  <c r="BH374" i="3"/>
  <c r="BF374" i="3"/>
  <c r="T374" i="3"/>
  <c r="R374" i="3"/>
  <c r="P374" i="3"/>
  <c r="BJ366" i="3"/>
  <c r="BI366" i="3"/>
  <c r="BH366" i="3"/>
  <c r="BF366" i="3"/>
  <c r="T366" i="3"/>
  <c r="R366" i="3"/>
  <c r="P366" i="3"/>
  <c r="BJ365" i="3"/>
  <c r="BI365" i="3"/>
  <c r="BH365" i="3"/>
  <c r="BF365" i="3"/>
  <c r="T365" i="3"/>
  <c r="R365" i="3"/>
  <c r="P365" i="3"/>
  <c r="BJ363" i="3"/>
  <c r="BI363" i="3"/>
  <c r="BH363" i="3"/>
  <c r="BF363" i="3"/>
  <c r="T363" i="3"/>
  <c r="R363" i="3"/>
  <c r="P363" i="3"/>
  <c r="BJ359" i="3"/>
  <c r="BI359" i="3"/>
  <c r="BH359" i="3"/>
  <c r="BF359" i="3"/>
  <c r="T359" i="3"/>
  <c r="R359" i="3"/>
  <c r="P359" i="3"/>
  <c r="BJ358" i="3"/>
  <c r="BI358" i="3"/>
  <c r="BH358" i="3"/>
  <c r="BF358" i="3"/>
  <c r="T358" i="3"/>
  <c r="R358" i="3"/>
  <c r="P358" i="3"/>
  <c r="BJ357" i="3"/>
  <c r="BI357" i="3"/>
  <c r="BH357" i="3"/>
  <c r="BF357" i="3"/>
  <c r="T357" i="3"/>
  <c r="R357" i="3"/>
  <c r="P357" i="3"/>
  <c r="BJ356" i="3"/>
  <c r="BI356" i="3"/>
  <c r="BH356" i="3"/>
  <c r="BF356" i="3"/>
  <c r="T356" i="3"/>
  <c r="R356" i="3"/>
  <c r="P356" i="3"/>
  <c r="BJ355" i="3"/>
  <c r="BI355" i="3"/>
  <c r="BH355" i="3"/>
  <c r="BF355" i="3"/>
  <c r="T355" i="3"/>
  <c r="R355" i="3"/>
  <c r="P355" i="3"/>
  <c r="BJ353" i="3"/>
  <c r="BI353" i="3"/>
  <c r="BH353" i="3"/>
  <c r="BF353" i="3"/>
  <c r="T353" i="3"/>
  <c r="R353" i="3"/>
  <c r="P353" i="3"/>
  <c r="BJ351" i="3"/>
  <c r="BI351" i="3"/>
  <c r="BH351" i="3"/>
  <c r="BF351" i="3"/>
  <c r="T351" i="3"/>
  <c r="R351" i="3"/>
  <c r="P351" i="3"/>
  <c r="BJ343" i="3"/>
  <c r="BI343" i="3"/>
  <c r="BH343" i="3"/>
  <c r="BF343" i="3"/>
  <c r="T343" i="3"/>
  <c r="R343" i="3"/>
  <c r="P343" i="3"/>
  <c r="BJ337" i="3"/>
  <c r="BI337" i="3"/>
  <c r="BH337" i="3"/>
  <c r="BF337" i="3"/>
  <c r="T337" i="3"/>
  <c r="R337" i="3"/>
  <c r="P337" i="3"/>
  <c r="BJ329" i="3"/>
  <c r="BI329" i="3"/>
  <c r="BH329" i="3"/>
  <c r="BF329" i="3"/>
  <c r="T329" i="3"/>
  <c r="R329" i="3"/>
  <c r="P329" i="3"/>
  <c r="BJ326" i="3"/>
  <c r="BI326" i="3"/>
  <c r="BH326" i="3"/>
  <c r="BF326" i="3"/>
  <c r="T326" i="3"/>
  <c r="R326" i="3"/>
  <c r="P326" i="3"/>
  <c r="BJ325" i="3"/>
  <c r="BI325" i="3"/>
  <c r="BH325" i="3"/>
  <c r="BF325" i="3"/>
  <c r="T325" i="3"/>
  <c r="R325" i="3"/>
  <c r="P325" i="3"/>
  <c r="BJ324" i="3"/>
  <c r="BI324" i="3"/>
  <c r="BH324" i="3"/>
  <c r="BF324" i="3"/>
  <c r="T324" i="3"/>
  <c r="R324" i="3"/>
  <c r="P324" i="3"/>
  <c r="BJ323" i="3"/>
  <c r="BI323" i="3"/>
  <c r="BH323" i="3"/>
  <c r="BF323" i="3"/>
  <c r="T323" i="3"/>
  <c r="R323" i="3"/>
  <c r="P323" i="3"/>
  <c r="BJ322" i="3"/>
  <c r="BI322" i="3"/>
  <c r="BH322" i="3"/>
  <c r="BF322" i="3"/>
  <c r="T322" i="3"/>
  <c r="R322" i="3"/>
  <c r="P322" i="3"/>
  <c r="BJ320" i="3"/>
  <c r="BI320" i="3"/>
  <c r="BH320" i="3"/>
  <c r="BF320" i="3"/>
  <c r="T320" i="3"/>
  <c r="R320" i="3"/>
  <c r="P320" i="3"/>
  <c r="BJ319" i="3"/>
  <c r="BI319" i="3"/>
  <c r="BH319" i="3"/>
  <c r="BF319" i="3"/>
  <c r="T319" i="3"/>
  <c r="R319" i="3"/>
  <c r="P319" i="3"/>
  <c r="BJ317" i="3"/>
  <c r="BI317" i="3"/>
  <c r="BH317" i="3"/>
  <c r="BF317" i="3"/>
  <c r="T317" i="3"/>
  <c r="R317" i="3"/>
  <c r="P317" i="3"/>
  <c r="BJ315" i="3"/>
  <c r="BI315" i="3"/>
  <c r="BH315" i="3"/>
  <c r="BF315" i="3"/>
  <c r="T315" i="3"/>
  <c r="R315" i="3"/>
  <c r="P315" i="3"/>
  <c r="BJ312" i="3"/>
  <c r="BI312" i="3"/>
  <c r="BH312" i="3"/>
  <c r="BF312" i="3"/>
  <c r="T312" i="3"/>
  <c r="R312" i="3"/>
  <c r="P312" i="3"/>
  <c r="BJ293" i="3"/>
  <c r="BI293" i="3"/>
  <c r="BH293" i="3"/>
  <c r="BF293" i="3"/>
  <c r="T293" i="3"/>
  <c r="R293" i="3"/>
  <c r="P293" i="3"/>
  <c r="BJ290" i="3"/>
  <c r="BI290" i="3"/>
  <c r="BH290" i="3"/>
  <c r="BF290" i="3"/>
  <c r="T290" i="3"/>
  <c r="R290" i="3"/>
  <c r="P290" i="3"/>
  <c r="BJ271" i="3"/>
  <c r="BI271" i="3"/>
  <c r="BH271" i="3"/>
  <c r="BF271" i="3"/>
  <c r="T271" i="3"/>
  <c r="R271" i="3"/>
  <c r="P271" i="3"/>
  <c r="BJ269" i="3"/>
  <c r="BI269" i="3"/>
  <c r="BH269" i="3"/>
  <c r="BF269" i="3"/>
  <c r="T269" i="3"/>
  <c r="R269" i="3"/>
  <c r="P269" i="3"/>
  <c r="BJ251" i="3"/>
  <c r="BI251" i="3"/>
  <c r="BH251" i="3"/>
  <c r="BF251" i="3"/>
  <c r="T251" i="3"/>
  <c r="R251" i="3"/>
  <c r="P251" i="3"/>
  <c r="BJ245" i="3"/>
  <c r="BI245" i="3"/>
  <c r="BH245" i="3"/>
  <c r="BF245" i="3"/>
  <c r="T245" i="3"/>
  <c r="R245" i="3"/>
  <c r="P245" i="3"/>
  <c r="BJ233" i="3"/>
  <c r="BI233" i="3"/>
  <c r="BH233" i="3"/>
  <c r="BF233" i="3"/>
  <c r="T233" i="3"/>
  <c r="R233" i="3"/>
  <c r="P233" i="3"/>
  <c r="BJ231" i="3"/>
  <c r="BI231" i="3"/>
  <c r="BH231" i="3"/>
  <c r="BF231" i="3"/>
  <c r="T231" i="3"/>
  <c r="R231" i="3"/>
  <c r="P231" i="3"/>
  <c r="BJ230" i="3"/>
  <c r="BI230" i="3"/>
  <c r="BH230" i="3"/>
  <c r="BF230" i="3"/>
  <c r="T230" i="3"/>
  <c r="R230" i="3"/>
  <c r="P230" i="3"/>
  <c r="BJ228" i="3"/>
  <c r="BI228" i="3"/>
  <c r="BH228" i="3"/>
  <c r="BF228" i="3"/>
  <c r="T228" i="3"/>
  <c r="R228" i="3"/>
  <c r="P228" i="3"/>
  <c r="BJ225" i="3"/>
  <c r="BI225" i="3"/>
  <c r="BH225" i="3"/>
  <c r="BF225" i="3"/>
  <c r="T225" i="3"/>
  <c r="R225" i="3"/>
  <c r="R224" i="3" s="1"/>
  <c r="P225" i="3"/>
  <c r="BJ222" i="3"/>
  <c r="BI222" i="3"/>
  <c r="BH222" i="3"/>
  <c r="BF222" i="3"/>
  <c r="T222" i="3"/>
  <c r="T221" i="3" s="1"/>
  <c r="R222" i="3"/>
  <c r="R221" i="3" s="1"/>
  <c r="P222" i="3"/>
  <c r="P221" i="3" s="1"/>
  <c r="BJ220" i="3"/>
  <c r="BI220" i="3"/>
  <c r="BH220" i="3"/>
  <c r="BF220" i="3"/>
  <c r="T220" i="3"/>
  <c r="R220" i="3"/>
  <c r="P220" i="3"/>
  <c r="BJ218" i="3"/>
  <c r="BI218" i="3"/>
  <c r="BH218" i="3"/>
  <c r="BF218" i="3"/>
  <c r="T218" i="3"/>
  <c r="R218" i="3"/>
  <c r="P218" i="3"/>
  <c r="BJ217" i="3"/>
  <c r="BI217" i="3"/>
  <c r="BH217" i="3"/>
  <c r="BF217" i="3"/>
  <c r="T217" i="3"/>
  <c r="R217" i="3"/>
  <c r="P217" i="3"/>
  <c r="BJ216" i="3"/>
  <c r="BI216" i="3"/>
  <c r="BH216" i="3"/>
  <c r="BF216" i="3"/>
  <c r="T216" i="3"/>
  <c r="R216" i="3"/>
  <c r="P216" i="3"/>
  <c r="BJ213" i="3"/>
  <c r="BI213" i="3"/>
  <c r="BH213" i="3"/>
  <c r="BF213" i="3"/>
  <c r="T213" i="3"/>
  <c r="R213" i="3"/>
  <c r="P213" i="3"/>
  <c r="BJ211" i="3"/>
  <c r="BI211" i="3"/>
  <c r="BH211" i="3"/>
  <c r="BF211" i="3"/>
  <c r="T211" i="3"/>
  <c r="R211" i="3"/>
  <c r="P211" i="3"/>
  <c r="BJ207" i="3"/>
  <c r="BI207" i="3"/>
  <c r="BH207" i="3"/>
  <c r="BF207" i="3"/>
  <c r="T207" i="3"/>
  <c r="R207" i="3"/>
  <c r="P207" i="3"/>
  <c r="BJ203" i="3"/>
  <c r="BI203" i="3"/>
  <c r="BH203" i="3"/>
  <c r="BF203" i="3"/>
  <c r="T203" i="3"/>
  <c r="R203" i="3"/>
  <c r="P203" i="3"/>
  <c r="BJ202" i="3"/>
  <c r="BI202" i="3"/>
  <c r="BH202" i="3"/>
  <c r="BF202" i="3"/>
  <c r="T202" i="3"/>
  <c r="R202" i="3"/>
  <c r="P202" i="3"/>
  <c r="BJ200" i="3"/>
  <c r="BI200" i="3"/>
  <c r="BH200" i="3"/>
  <c r="BF200" i="3"/>
  <c r="T200" i="3"/>
  <c r="R200" i="3"/>
  <c r="P200" i="3"/>
  <c r="BJ198" i="3"/>
  <c r="BI198" i="3"/>
  <c r="BH198" i="3"/>
  <c r="BF198" i="3"/>
  <c r="T198" i="3"/>
  <c r="R198" i="3"/>
  <c r="P198" i="3"/>
  <c r="BJ196" i="3"/>
  <c r="BI196" i="3"/>
  <c r="BH196" i="3"/>
  <c r="BF196" i="3"/>
  <c r="T196" i="3"/>
  <c r="R196" i="3"/>
  <c r="P196" i="3"/>
  <c r="BJ194" i="3"/>
  <c r="BI194" i="3"/>
  <c r="BH194" i="3"/>
  <c r="BF194" i="3"/>
  <c r="T194" i="3"/>
  <c r="R194" i="3"/>
  <c r="P194" i="3"/>
  <c r="BJ189" i="3"/>
  <c r="BI189" i="3"/>
  <c r="BH189" i="3"/>
  <c r="BF189" i="3"/>
  <c r="T189" i="3"/>
  <c r="R189" i="3"/>
  <c r="P189" i="3"/>
  <c r="BJ186" i="3"/>
  <c r="BI186" i="3"/>
  <c r="BH186" i="3"/>
  <c r="BF186" i="3"/>
  <c r="T186" i="3"/>
  <c r="R186" i="3"/>
  <c r="P186" i="3"/>
  <c r="BJ167" i="3"/>
  <c r="BI167" i="3"/>
  <c r="BH167" i="3"/>
  <c r="BF167" i="3"/>
  <c r="T167" i="3"/>
  <c r="R167" i="3"/>
  <c r="P167" i="3"/>
  <c r="BJ126" i="3"/>
  <c r="BI126" i="3"/>
  <c r="BH126" i="3"/>
  <c r="BF126" i="3"/>
  <c r="T126" i="3"/>
  <c r="R126" i="3"/>
  <c r="P126" i="3"/>
  <c r="J119" i="3"/>
  <c r="F119" i="3"/>
  <c r="F117" i="3"/>
  <c r="E115" i="3"/>
  <c r="J89" i="3"/>
  <c r="F89" i="3"/>
  <c r="F87" i="3"/>
  <c r="E85" i="3"/>
  <c r="J35" i="3"/>
  <c r="J34" i="3"/>
  <c r="J33" i="3"/>
  <c r="J22" i="3"/>
  <c r="E22" i="3"/>
  <c r="J120" i="3" s="1"/>
  <c r="J21" i="3"/>
  <c r="J16" i="3"/>
  <c r="E16" i="3"/>
  <c r="F120" i="3" s="1"/>
  <c r="J15" i="3"/>
  <c r="J10" i="3"/>
  <c r="J87" i="3" s="1"/>
  <c r="I358" i="2" l="1"/>
  <c r="J355" i="3"/>
  <c r="BG355" i="3" s="1"/>
  <c r="BL355" i="3"/>
  <c r="J322" i="3"/>
  <c r="BG322" i="3" s="1"/>
  <c r="BL322" i="3"/>
  <c r="I366" i="2"/>
  <c r="I126" i="2"/>
  <c r="I357" i="2"/>
  <c r="BK357" i="2" s="1"/>
  <c r="J357" i="3"/>
  <c r="BG357" i="3" s="1"/>
  <c r="I203" i="2"/>
  <c r="I245" i="2"/>
  <c r="BK245" i="2" s="1"/>
  <c r="I324" i="2"/>
  <c r="J324" i="3"/>
  <c r="BG324" i="3" s="1"/>
  <c r="I320" i="2"/>
  <c r="BK320" i="2" s="1"/>
  <c r="I319" i="2"/>
  <c r="J319" i="2" s="1"/>
  <c r="I317" i="2"/>
  <c r="BK317" i="2" s="1"/>
  <c r="BL365" i="3"/>
  <c r="BL364" i="3" s="1"/>
  <c r="J364" i="3" s="1"/>
  <c r="J365" i="3"/>
  <c r="BG365" i="3" s="1"/>
  <c r="BL343" i="3"/>
  <c r="J343" i="3"/>
  <c r="J351" i="3"/>
  <c r="BG351" i="3" s="1"/>
  <c r="BL351" i="3"/>
  <c r="BL293" i="3"/>
  <c r="J293" i="3"/>
  <c r="BG293" i="3" s="1"/>
  <c r="BL269" i="3"/>
  <c r="J269" i="3"/>
  <c r="BL230" i="3"/>
  <c r="J230" i="3"/>
  <c r="BL225" i="3"/>
  <c r="J225" i="3"/>
  <c r="J203" i="3"/>
  <c r="BL207" i="3"/>
  <c r="J207" i="3"/>
  <c r="BG207" i="3" s="1"/>
  <c r="BL194" i="3"/>
  <c r="J194" i="3"/>
  <c r="BG194" i="3" s="1"/>
  <c r="J167" i="3"/>
  <c r="BG167" i="3" s="1"/>
  <c r="BL218" i="3"/>
  <c r="J218" i="3"/>
  <c r="BG218" i="3" s="1"/>
  <c r="BL329" i="3"/>
  <c r="J329" i="3"/>
  <c r="BG329" i="3" s="1"/>
  <c r="J213" i="3"/>
  <c r="BG213" i="3" s="1"/>
  <c r="T373" i="3"/>
  <c r="J326" i="3"/>
  <c r="BG326" i="3" s="1"/>
  <c r="BL233" i="3"/>
  <c r="J233" i="3"/>
  <c r="BL202" i="3"/>
  <c r="J202" i="3"/>
  <c r="BG202" i="3" s="1"/>
  <c r="BL251" i="3"/>
  <c r="J251" i="3"/>
  <c r="BG251" i="3" s="1"/>
  <c r="BL337" i="3"/>
  <c r="J337" i="3"/>
  <c r="BG337" i="3" s="1"/>
  <c r="BL186" i="3"/>
  <c r="BL125" i="3" s="1"/>
  <c r="J125" i="3" s="1"/>
  <c r="J96" i="3" s="1"/>
  <c r="J186" i="3"/>
  <c r="BL220" i="3"/>
  <c r="J220" i="3"/>
  <c r="BG220" i="3" s="1"/>
  <c r="BL359" i="3"/>
  <c r="J359" i="3"/>
  <c r="BG359" i="3" s="1"/>
  <c r="BL290" i="3"/>
  <c r="J290" i="3"/>
  <c r="BG290" i="3" s="1"/>
  <c r="BL323" i="3"/>
  <c r="J323" i="3"/>
  <c r="BG323" i="3" s="1"/>
  <c r="BL196" i="3"/>
  <c r="J196" i="3"/>
  <c r="BG196" i="3" s="1"/>
  <c r="BL216" i="3"/>
  <c r="J216" i="3"/>
  <c r="BG216" i="3" s="1"/>
  <c r="BL231" i="3"/>
  <c r="J231" i="3"/>
  <c r="BG231" i="3" s="1"/>
  <c r="BL325" i="3"/>
  <c r="J325" i="3"/>
  <c r="BG325" i="3" s="1"/>
  <c r="BL356" i="3"/>
  <c r="J356" i="3"/>
  <c r="BG356" i="3" s="1"/>
  <c r="BL198" i="3"/>
  <c r="J198" i="3"/>
  <c r="BG198" i="3" s="1"/>
  <c r="BL217" i="3"/>
  <c r="J217" i="3"/>
  <c r="BG217" i="3" s="1"/>
  <c r="J315" i="3"/>
  <c r="BG315" i="3" s="1"/>
  <c r="BL315" i="3"/>
  <c r="J317" i="3"/>
  <c r="BG317" i="3" s="1"/>
  <c r="J200" i="3"/>
  <c r="BG200" i="3" s="1"/>
  <c r="J245" i="3"/>
  <c r="BG245" i="3" s="1"/>
  <c r="J366" i="3"/>
  <c r="BG366" i="3" s="1"/>
  <c r="J222" i="3"/>
  <c r="BG222" i="3" s="1"/>
  <c r="J126" i="3"/>
  <c r="J320" i="3"/>
  <c r="BG320" i="3" s="1"/>
  <c r="T125" i="3"/>
  <c r="T188" i="3"/>
  <c r="J271" i="3"/>
  <c r="J319" i="3"/>
  <c r="BG319" i="3" s="1"/>
  <c r="P125" i="3"/>
  <c r="R229" i="3"/>
  <c r="J211" i="3"/>
  <c r="BG211" i="3" s="1"/>
  <c r="J358" i="3"/>
  <c r="BG358" i="3" s="1"/>
  <c r="J312" i="3"/>
  <c r="BG312" i="3" s="1"/>
  <c r="J189" i="3"/>
  <c r="BG189" i="3" s="1"/>
  <c r="T364" i="3"/>
  <c r="R215" i="3"/>
  <c r="T224" i="3"/>
  <c r="F90" i="3"/>
  <c r="J90" i="3"/>
  <c r="P224" i="3"/>
  <c r="T229" i="3"/>
  <c r="P229" i="3"/>
  <c r="F34" i="3"/>
  <c r="T215" i="3"/>
  <c r="P354" i="3"/>
  <c r="P373" i="3"/>
  <c r="F31" i="3"/>
  <c r="R354" i="3"/>
  <c r="T354" i="3"/>
  <c r="J31" i="3"/>
  <c r="R125" i="3"/>
  <c r="P215" i="3"/>
  <c r="P188" i="3"/>
  <c r="P364" i="3"/>
  <c r="R373" i="3"/>
  <c r="F35" i="3"/>
  <c r="F33" i="3"/>
  <c r="R188" i="3"/>
  <c r="R364" i="3"/>
  <c r="J117" i="3"/>
  <c r="J35" i="2"/>
  <c r="J34" i="2"/>
  <c r="AY95" i="1"/>
  <c r="J33" i="2"/>
  <c r="AX95" i="1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4" i="2"/>
  <c r="BH374" i="2"/>
  <c r="BG374" i="2"/>
  <c r="BE374" i="2"/>
  <c r="T374" i="2"/>
  <c r="R374" i="2"/>
  <c r="P374" i="2"/>
  <c r="BI366" i="2"/>
  <c r="BH366" i="2"/>
  <c r="BG366" i="2"/>
  <c r="BE366" i="2"/>
  <c r="T366" i="2"/>
  <c r="R366" i="2"/>
  <c r="P366" i="2"/>
  <c r="BI365" i="2"/>
  <c r="BH365" i="2"/>
  <c r="BG365" i="2"/>
  <c r="BE365" i="2"/>
  <c r="T365" i="2"/>
  <c r="R365" i="2"/>
  <c r="P365" i="2"/>
  <c r="BI363" i="2"/>
  <c r="BH363" i="2"/>
  <c r="BG363" i="2"/>
  <c r="BE363" i="2"/>
  <c r="T363" i="2"/>
  <c r="R363" i="2"/>
  <c r="P363" i="2"/>
  <c r="BI359" i="2"/>
  <c r="BH359" i="2"/>
  <c r="BG359" i="2"/>
  <c r="BE359" i="2"/>
  <c r="T359" i="2"/>
  <c r="R359" i="2"/>
  <c r="P359" i="2"/>
  <c r="BI358" i="2"/>
  <c r="BH358" i="2"/>
  <c r="BG358" i="2"/>
  <c r="BE358" i="2"/>
  <c r="T358" i="2"/>
  <c r="R358" i="2"/>
  <c r="P358" i="2"/>
  <c r="BI357" i="2"/>
  <c r="BH357" i="2"/>
  <c r="BG357" i="2"/>
  <c r="BE357" i="2"/>
  <c r="T357" i="2"/>
  <c r="R357" i="2"/>
  <c r="P357" i="2"/>
  <c r="BI356" i="2"/>
  <c r="BH356" i="2"/>
  <c r="BG356" i="2"/>
  <c r="BE356" i="2"/>
  <c r="T356" i="2"/>
  <c r="R356" i="2"/>
  <c r="P356" i="2"/>
  <c r="BI355" i="2"/>
  <c r="BH355" i="2"/>
  <c r="BG355" i="2"/>
  <c r="BE355" i="2"/>
  <c r="T355" i="2"/>
  <c r="R355" i="2"/>
  <c r="P355" i="2"/>
  <c r="BI353" i="2"/>
  <c r="BH353" i="2"/>
  <c r="BG353" i="2"/>
  <c r="BE353" i="2"/>
  <c r="T353" i="2"/>
  <c r="R353" i="2"/>
  <c r="P353" i="2"/>
  <c r="BI351" i="2"/>
  <c r="BH351" i="2"/>
  <c r="BG351" i="2"/>
  <c r="BE351" i="2"/>
  <c r="T351" i="2"/>
  <c r="R351" i="2"/>
  <c r="P351" i="2"/>
  <c r="BI343" i="2"/>
  <c r="BH343" i="2"/>
  <c r="BG343" i="2"/>
  <c r="BE343" i="2"/>
  <c r="T343" i="2"/>
  <c r="R343" i="2"/>
  <c r="P343" i="2"/>
  <c r="BI337" i="2"/>
  <c r="BH337" i="2"/>
  <c r="BG337" i="2"/>
  <c r="BE337" i="2"/>
  <c r="T337" i="2"/>
  <c r="R337" i="2"/>
  <c r="P337" i="2"/>
  <c r="BI329" i="2"/>
  <c r="BH329" i="2"/>
  <c r="BG329" i="2"/>
  <c r="BE329" i="2"/>
  <c r="T329" i="2"/>
  <c r="R329" i="2"/>
  <c r="P329" i="2"/>
  <c r="BI326" i="2"/>
  <c r="BH326" i="2"/>
  <c r="BG326" i="2"/>
  <c r="BE326" i="2"/>
  <c r="T326" i="2"/>
  <c r="R326" i="2"/>
  <c r="P326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2" i="2"/>
  <c r="BH322" i="2"/>
  <c r="BG322" i="2"/>
  <c r="BE322" i="2"/>
  <c r="T322" i="2"/>
  <c r="R322" i="2"/>
  <c r="P322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7" i="2"/>
  <c r="BH317" i="2"/>
  <c r="BG317" i="2"/>
  <c r="BE317" i="2"/>
  <c r="T317" i="2"/>
  <c r="R317" i="2"/>
  <c r="P317" i="2"/>
  <c r="BI315" i="2"/>
  <c r="BH315" i="2"/>
  <c r="BG315" i="2"/>
  <c r="BE315" i="2"/>
  <c r="T315" i="2"/>
  <c r="R315" i="2"/>
  <c r="P315" i="2"/>
  <c r="BI312" i="2"/>
  <c r="BH312" i="2"/>
  <c r="BG312" i="2"/>
  <c r="BE312" i="2"/>
  <c r="T312" i="2"/>
  <c r="R312" i="2"/>
  <c r="P312" i="2"/>
  <c r="BI293" i="2"/>
  <c r="BH293" i="2"/>
  <c r="BG293" i="2"/>
  <c r="BE293" i="2"/>
  <c r="T293" i="2"/>
  <c r="R293" i="2"/>
  <c r="P293" i="2"/>
  <c r="BI290" i="2"/>
  <c r="BH290" i="2"/>
  <c r="BG290" i="2"/>
  <c r="BE290" i="2"/>
  <c r="T290" i="2"/>
  <c r="R290" i="2"/>
  <c r="P290" i="2"/>
  <c r="BI271" i="2"/>
  <c r="BH271" i="2"/>
  <c r="BG271" i="2"/>
  <c r="BE271" i="2"/>
  <c r="T271" i="2"/>
  <c r="R271" i="2"/>
  <c r="P271" i="2"/>
  <c r="BI269" i="2"/>
  <c r="BH269" i="2"/>
  <c r="BG269" i="2"/>
  <c r="BE269" i="2"/>
  <c r="T269" i="2"/>
  <c r="R269" i="2"/>
  <c r="P269" i="2"/>
  <c r="BI251" i="2"/>
  <c r="BH251" i="2"/>
  <c r="BG251" i="2"/>
  <c r="BE251" i="2"/>
  <c r="T251" i="2"/>
  <c r="R251" i="2"/>
  <c r="P251" i="2"/>
  <c r="BI245" i="2"/>
  <c r="BH245" i="2"/>
  <c r="BG245" i="2"/>
  <c r="BE245" i="2"/>
  <c r="T245" i="2"/>
  <c r="R245" i="2"/>
  <c r="P245" i="2"/>
  <c r="BI233" i="2"/>
  <c r="BH233" i="2"/>
  <c r="BG233" i="2"/>
  <c r="BE233" i="2"/>
  <c r="T233" i="2"/>
  <c r="R233" i="2"/>
  <c r="P233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8" i="2"/>
  <c r="BH228" i="2"/>
  <c r="BG228" i="2"/>
  <c r="BE228" i="2"/>
  <c r="T228" i="2"/>
  <c r="R228" i="2"/>
  <c r="P228" i="2"/>
  <c r="BI225" i="2"/>
  <c r="BH225" i="2"/>
  <c r="BG225" i="2"/>
  <c r="BE225" i="2"/>
  <c r="T225" i="2"/>
  <c r="R225" i="2"/>
  <c r="P225" i="2"/>
  <c r="BI222" i="2"/>
  <c r="BH222" i="2"/>
  <c r="BG222" i="2"/>
  <c r="BE222" i="2"/>
  <c r="T222" i="2"/>
  <c r="T221" i="2" s="1"/>
  <c r="R222" i="2"/>
  <c r="R221" i="2" s="1"/>
  <c r="P222" i="2"/>
  <c r="P221" i="2" s="1"/>
  <c r="BI220" i="2"/>
  <c r="BH220" i="2"/>
  <c r="BG220" i="2"/>
  <c r="BE220" i="2"/>
  <c r="T220" i="2"/>
  <c r="R220" i="2"/>
  <c r="P220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3" i="2"/>
  <c r="BH213" i="2"/>
  <c r="BG213" i="2"/>
  <c r="BE213" i="2"/>
  <c r="T213" i="2"/>
  <c r="R213" i="2"/>
  <c r="P213" i="2"/>
  <c r="BI211" i="2"/>
  <c r="BH211" i="2"/>
  <c r="BG211" i="2"/>
  <c r="BE211" i="2"/>
  <c r="T211" i="2"/>
  <c r="R211" i="2"/>
  <c r="P211" i="2"/>
  <c r="BI207" i="2"/>
  <c r="BH207" i="2"/>
  <c r="BG207" i="2"/>
  <c r="BE207" i="2"/>
  <c r="T207" i="2"/>
  <c r="R207" i="2"/>
  <c r="P207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0" i="2"/>
  <c r="BH200" i="2"/>
  <c r="BG200" i="2"/>
  <c r="BE200" i="2"/>
  <c r="T200" i="2"/>
  <c r="R200" i="2"/>
  <c r="P200" i="2"/>
  <c r="BI198" i="2"/>
  <c r="BH198" i="2"/>
  <c r="BG198" i="2"/>
  <c r="BE198" i="2"/>
  <c r="T198" i="2"/>
  <c r="R198" i="2"/>
  <c r="P198" i="2"/>
  <c r="BI196" i="2"/>
  <c r="BH196" i="2"/>
  <c r="BG196" i="2"/>
  <c r="BE196" i="2"/>
  <c r="T196" i="2"/>
  <c r="R196" i="2"/>
  <c r="P196" i="2"/>
  <c r="BI194" i="2"/>
  <c r="BH194" i="2"/>
  <c r="BG194" i="2"/>
  <c r="BE194" i="2"/>
  <c r="T194" i="2"/>
  <c r="R194" i="2"/>
  <c r="P194" i="2"/>
  <c r="BI189" i="2"/>
  <c r="BH189" i="2"/>
  <c r="BG189" i="2"/>
  <c r="BE189" i="2"/>
  <c r="T189" i="2"/>
  <c r="R189" i="2"/>
  <c r="P189" i="2"/>
  <c r="BI186" i="2"/>
  <c r="BH186" i="2"/>
  <c r="BG186" i="2"/>
  <c r="BE186" i="2"/>
  <c r="T186" i="2"/>
  <c r="R186" i="2"/>
  <c r="P186" i="2"/>
  <c r="BI167" i="2"/>
  <c r="BH167" i="2"/>
  <c r="BG167" i="2"/>
  <c r="BE167" i="2"/>
  <c r="T167" i="2"/>
  <c r="R167" i="2"/>
  <c r="P167" i="2"/>
  <c r="BI126" i="2"/>
  <c r="BH126" i="2"/>
  <c r="BG126" i="2"/>
  <c r="BE126" i="2"/>
  <c r="T126" i="2"/>
  <c r="R126" i="2"/>
  <c r="P126" i="2"/>
  <c r="J119" i="2"/>
  <c r="F119" i="2"/>
  <c r="F117" i="2"/>
  <c r="E115" i="2"/>
  <c r="J89" i="2"/>
  <c r="F89" i="2"/>
  <c r="F87" i="2"/>
  <c r="E85" i="2"/>
  <c r="J22" i="2"/>
  <c r="E22" i="2"/>
  <c r="J90" i="2" s="1"/>
  <c r="J21" i="2"/>
  <c r="J16" i="2"/>
  <c r="E16" i="2"/>
  <c r="F120" i="2" s="1"/>
  <c r="J15" i="2"/>
  <c r="J10" i="2"/>
  <c r="J87" i="2" s="1"/>
  <c r="L90" i="1"/>
  <c r="AM90" i="1"/>
  <c r="AM89" i="1"/>
  <c r="L89" i="1"/>
  <c r="AM87" i="1"/>
  <c r="L87" i="1"/>
  <c r="L85" i="1"/>
  <c r="L84" i="1"/>
  <c r="J355" i="2"/>
  <c r="J343" i="2"/>
  <c r="BK324" i="2"/>
  <c r="J320" i="2"/>
  <c r="BK293" i="2"/>
  <c r="BK251" i="2"/>
  <c r="BK230" i="2"/>
  <c r="J218" i="2"/>
  <c r="BK213" i="2"/>
  <c r="J202" i="2"/>
  <c r="BK343" i="2"/>
  <c r="BK325" i="2"/>
  <c r="BK319" i="2"/>
  <c r="J290" i="2"/>
  <c r="BK225" i="2"/>
  <c r="J217" i="2"/>
  <c r="BK207" i="2"/>
  <c r="BK196" i="2"/>
  <c r="BK186" i="2"/>
  <c r="BK358" i="2"/>
  <c r="BK355" i="2"/>
  <c r="BK329" i="2"/>
  <c r="J293" i="2"/>
  <c r="BK218" i="2"/>
  <c r="BK203" i="2"/>
  <c r="J194" i="2"/>
  <c r="BK167" i="2"/>
  <c r="BK366" i="2"/>
  <c r="J359" i="2"/>
  <c r="BK351" i="2"/>
  <c r="J325" i="2"/>
  <c r="J322" i="2"/>
  <c r="J315" i="2"/>
  <c r="BK290" i="2"/>
  <c r="J231" i="2"/>
  <c r="J225" i="2"/>
  <c r="J216" i="2"/>
  <c r="J203" i="2"/>
  <c r="BK198" i="2"/>
  <c r="J358" i="2"/>
  <c r="J351" i="2"/>
  <c r="J329" i="2"/>
  <c r="BK322" i="2"/>
  <c r="J271" i="2"/>
  <c r="J251" i="2"/>
  <c r="J230" i="2"/>
  <c r="BK222" i="2"/>
  <c r="J213" i="2"/>
  <c r="BK202" i="2"/>
  <c r="BK194" i="2"/>
  <c r="J167" i="2"/>
  <c r="AS94" i="1"/>
  <c r="J365" i="2"/>
  <c r="J326" i="2"/>
  <c r="BK271" i="2"/>
  <c r="J222" i="2"/>
  <c r="BK216" i="2"/>
  <c r="J200" i="2"/>
  <c r="BK189" i="2"/>
  <c r="BK126" i="2"/>
  <c r="BK365" i="2"/>
  <c r="BK356" i="2"/>
  <c r="BK326" i="2"/>
  <c r="J323" i="2"/>
  <c r="J312" i="2"/>
  <c r="J269" i="2"/>
  <c r="J233" i="2"/>
  <c r="BK217" i="2"/>
  <c r="BK200" i="2"/>
  <c r="J337" i="2"/>
  <c r="J324" i="2"/>
  <c r="BK312" i="2"/>
  <c r="BK269" i="2"/>
  <c r="BK231" i="2"/>
  <c r="J220" i="2"/>
  <c r="J198" i="2"/>
  <c r="J189" i="2"/>
  <c r="J126" i="2"/>
  <c r="J366" i="2"/>
  <c r="BK359" i="2"/>
  <c r="J356" i="2"/>
  <c r="BK337" i="2"/>
  <c r="BK323" i="2"/>
  <c r="BK315" i="2"/>
  <c r="BK233" i="2"/>
  <c r="BK220" i="2"/>
  <c r="J207" i="2"/>
  <c r="J196" i="2"/>
  <c r="J186" i="2"/>
  <c r="J317" i="2" l="1"/>
  <c r="BF317" i="2" s="1"/>
  <c r="BG230" i="3"/>
  <c r="J357" i="2"/>
  <c r="J245" i="2"/>
  <c r="BF245" i="2" s="1"/>
  <c r="J104" i="3"/>
  <c r="I363" i="2"/>
  <c r="BG343" i="3"/>
  <c r="BL211" i="3"/>
  <c r="I211" i="2"/>
  <c r="BG225" i="3"/>
  <c r="BG269" i="3"/>
  <c r="I353" i="2"/>
  <c r="BG126" i="3"/>
  <c r="BG271" i="3"/>
  <c r="BG233" i="3"/>
  <c r="BG203" i="3"/>
  <c r="BL188" i="3"/>
  <c r="J188" i="3" s="1"/>
  <c r="J97" i="3" s="1"/>
  <c r="BG186" i="3"/>
  <c r="BL215" i="3"/>
  <c r="J215" i="3" s="1"/>
  <c r="T124" i="3"/>
  <c r="R124" i="3"/>
  <c r="P124" i="3"/>
  <c r="T223" i="3"/>
  <c r="R223" i="3"/>
  <c r="R123" i="3" s="1"/>
  <c r="P223" i="3"/>
  <c r="R125" i="2"/>
  <c r="T188" i="2"/>
  <c r="R215" i="2"/>
  <c r="T224" i="2"/>
  <c r="P229" i="2"/>
  <c r="P354" i="2"/>
  <c r="BK125" i="2"/>
  <c r="J125" i="2" s="1"/>
  <c r="J96" i="2" s="1"/>
  <c r="BK215" i="2"/>
  <c r="J215" i="2" s="1"/>
  <c r="J98" i="2" s="1"/>
  <c r="R224" i="2"/>
  <c r="T229" i="2"/>
  <c r="BK364" i="2"/>
  <c r="J364" i="2" s="1"/>
  <c r="J104" i="2" s="1"/>
  <c r="P125" i="2"/>
  <c r="P188" i="2"/>
  <c r="P215" i="2"/>
  <c r="R354" i="2"/>
  <c r="P364" i="2"/>
  <c r="T125" i="2"/>
  <c r="R188" i="2"/>
  <c r="T215" i="2"/>
  <c r="P224" i="2"/>
  <c r="R229" i="2"/>
  <c r="T354" i="2"/>
  <c r="R364" i="2"/>
  <c r="T364" i="2"/>
  <c r="P373" i="2"/>
  <c r="R373" i="2"/>
  <c r="T373" i="2"/>
  <c r="BK221" i="2"/>
  <c r="J221" i="2" s="1"/>
  <c r="J99" i="2" s="1"/>
  <c r="J117" i="2"/>
  <c r="J120" i="2"/>
  <c r="BF126" i="2"/>
  <c r="BF167" i="2"/>
  <c r="BF186" i="2"/>
  <c r="BF198" i="2"/>
  <c r="BF217" i="2"/>
  <c r="BF230" i="2"/>
  <c r="BF233" i="2"/>
  <c r="BF290" i="2"/>
  <c r="BF293" i="2"/>
  <c r="BF312" i="2"/>
  <c r="BF315" i="2"/>
  <c r="BF322" i="2"/>
  <c r="BF323" i="2"/>
  <c r="BF324" i="2"/>
  <c r="BF343" i="2"/>
  <c r="BF356" i="2"/>
  <c r="BF359" i="2"/>
  <c r="F90" i="2"/>
  <c r="BF189" i="2"/>
  <c r="BF194" i="2"/>
  <c r="BF196" i="2"/>
  <c r="BF200" i="2"/>
  <c r="BF202" i="2"/>
  <c r="BF207" i="2"/>
  <c r="BF213" i="2"/>
  <c r="BF220" i="2"/>
  <c r="BF225" i="2"/>
  <c r="BF231" i="2"/>
  <c r="BF319" i="2"/>
  <c r="BF320" i="2"/>
  <c r="BF325" i="2"/>
  <c r="BF337" i="2"/>
  <c r="BF351" i="2"/>
  <c r="BF355" i="2"/>
  <c r="BF358" i="2"/>
  <c r="BF365" i="2"/>
  <c r="BF366" i="2"/>
  <c r="BF203" i="2"/>
  <c r="BF216" i="2"/>
  <c r="BF218" i="2"/>
  <c r="BF222" i="2"/>
  <c r="BF251" i="2"/>
  <c r="BF269" i="2"/>
  <c r="BF271" i="2"/>
  <c r="BF326" i="2"/>
  <c r="BF329" i="2"/>
  <c r="BF357" i="2"/>
  <c r="F35" i="2"/>
  <c r="BD95" i="1" s="1"/>
  <c r="BD94" i="1" s="1"/>
  <c r="W33" i="1" s="1"/>
  <c r="F31" i="2"/>
  <c r="AZ95" i="1" s="1"/>
  <c r="AZ94" i="1" s="1"/>
  <c r="AV94" i="1" s="1"/>
  <c r="AK29" i="1" s="1"/>
  <c r="F33" i="2"/>
  <c r="BB95" i="1" s="1"/>
  <c r="BB94" i="1" s="1"/>
  <c r="W31" i="1" s="1"/>
  <c r="F34" i="2"/>
  <c r="BC95" i="1" s="1"/>
  <c r="BC94" i="1" s="1"/>
  <c r="AY94" i="1" s="1"/>
  <c r="J31" i="2"/>
  <c r="AV95" i="1" s="1"/>
  <c r="J363" i="3" l="1"/>
  <c r="BG363" i="3" s="1"/>
  <c r="BL363" i="3"/>
  <c r="BL354" i="3" s="1"/>
  <c r="J354" i="3" s="1"/>
  <c r="J103" i="3" s="1"/>
  <c r="J363" i="2"/>
  <c r="BF363" i="2" s="1"/>
  <c r="BK363" i="2"/>
  <c r="BK354" i="2" s="1"/>
  <c r="J354" i="2" s="1"/>
  <c r="J103" i="2" s="1"/>
  <c r="J211" i="2"/>
  <c r="BF211" i="2" s="1"/>
  <c r="BK211" i="2"/>
  <c r="BK188" i="2" s="1"/>
  <c r="J188" i="2" s="1"/>
  <c r="J97" i="2" s="1"/>
  <c r="BL228" i="3"/>
  <c r="BL224" i="3" s="1"/>
  <c r="J224" i="3" s="1"/>
  <c r="I228" i="2"/>
  <c r="J228" i="3"/>
  <c r="BG228" i="3" s="1"/>
  <c r="BK353" i="2"/>
  <c r="BK229" i="2" s="1"/>
  <c r="J229" i="2" s="1"/>
  <c r="J102" i="2" s="1"/>
  <c r="J353" i="2"/>
  <c r="BF353" i="2" s="1"/>
  <c r="P223" i="2"/>
  <c r="P124" i="2"/>
  <c r="BL353" i="3"/>
  <c r="BL229" i="3" s="1"/>
  <c r="J229" i="3" s="1"/>
  <c r="J102" i="3" s="1"/>
  <c r="J353" i="3"/>
  <c r="BG353" i="3" s="1"/>
  <c r="T123" i="3"/>
  <c r="J98" i="3"/>
  <c r="BL124" i="3"/>
  <c r="P123" i="3"/>
  <c r="T124" i="2"/>
  <c r="R223" i="2"/>
  <c r="T223" i="2"/>
  <c r="R124" i="2"/>
  <c r="W32" i="1"/>
  <c r="W29" i="1"/>
  <c r="AX94" i="1"/>
  <c r="BK124" i="2" l="1"/>
  <c r="J124" i="2" s="1"/>
  <c r="J95" i="2" s="1"/>
  <c r="J101" i="3"/>
  <c r="BK228" i="2"/>
  <c r="BK224" i="2" s="1"/>
  <c r="J224" i="2" s="1"/>
  <c r="J101" i="2" s="1"/>
  <c r="J228" i="2"/>
  <c r="BF228" i="2" s="1"/>
  <c r="R123" i="2"/>
  <c r="P123" i="2"/>
  <c r="AU95" i="1" s="1"/>
  <c r="AU94" i="1" s="1"/>
  <c r="BL223" i="3"/>
  <c r="J223" i="3" s="1"/>
  <c r="J100" i="3" s="1"/>
  <c r="J124" i="3"/>
  <c r="J95" i="3" s="1"/>
  <c r="T123" i="2"/>
  <c r="BK223" i="2" l="1"/>
  <c r="J223" i="2" s="1"/>
  <c r="J100" i="2" s="1"/>
  <c r="J376" i="3" l="1"/>
  <c r="BG376" i="3" s="1"/>
  <c r="I374" i="2"/>
  <c r="J375" i="3"/>
  <c r="BG375" i="3" s="1"/>
  <c r="I375" i="2"/>
  <c r="BL375" i="3"/>
  <c r="BL374" i="3" l="1"/>
  <c r="J374" i="3"/>
  <c r="BG374" i="3" s="1"/>
  <c r="J32" i="3" s="1"/>
  <c r="I376" i="2"/>
  <c r="J376" i="2" s="1"/>
  <c r="BF376" i="2" s="1"/>
  <c r="BL376" i="3"/>
  <c r="BK375" i="2"/>
  <c r="J375" i="2"/>
  <c r="BF375" i="2" s="1"/>
  <c r="J374" i="2"/>
  <c r="BF374" i="2" s="1"/>
  <c r="BK374" i="2"/>
  <c r="BL373" i="3" l="1"/>
  <c r="J373" i="3" s="1"/>
  <c r="J105" i="3" s="1"/>
  <c r="F32" i="3"/>
  <c r="BK376" i="2"/>
  <c r="BK373" i="2" s="1"/>
  <c r="F32" i="2"/>
  <c r="BA95" i="1" s="1"/>
  <c r="BA94" i="1" s="1"/>
  <c r="J32" i="2"/>
  <c r="AW95" i="1" s="1"/>
  <c r="AT95" i="1" s="1"/>
  <c r="BL123" i="3" l="1"/>
  <c r="J123" i="3" s="1"/>
  <c r="J94" i="3" s="1"/>
  <c r="J373" i="2"/>
  <c r="J105" i="2" s="1"/>
  <c r="BK123" i="2"/>
  <c r="J123" i="2" s="1"/>
  <c r="W30" i="1"/>
  <c r="AW94" i="1"/>
  <c r="J28" i="3" l="1"/>
  <c r="J37" i="3" s="1"/>
  <c r="AK30" i="1"/>
  <c r="AT94" i="1"/>
  <c r="J28" i="2"/>
  <c r="J94" i="2"/>
  <c r="AG95" i="1" l="1"/>
  <c r="J37" i="2"/>
  <c r="AG94" i="1" l="1"/>
  <c r="AN95" i="1"/>
  <c r="AK26" i="1" l="1"/>
  <c r="AK35" i="1" s="1"/>
  <c r="AN94" i="1"/>
</calcChain>
</file>

<file path=xl/sharedStrings.xml><?xml version="1.0" encoding="utf-8"?>
<sst xmlns="http://schemas.openxmlformats.org/spreadsheetml/2006/main" count="5667" uniqueCount="448">
  <si>
    <t>Export Komplet</t>
  </si>
  <si>
    <t/>
  </si>
  <si>
    <t>2.0</t>
  </si>
  <si>
    <t>ZAMOK</t>
  </si>
  <si>
    <t>False</t>
  </si>
  <si>
    <t>{a3ef5995-5c34-4898-86f5-2eb2e8ead80a}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</si>
  <si>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</si>
  <si>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</si>
  <si>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</si>
  <si>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</si>
  <si>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</si>
  <si>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</si>
  <si>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</si>
  <si>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</si>
  <si>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DOH070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</si>
  <si>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</si>
  <si>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</si>
  <si>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Výměna oken budovy YD ve FNOL</t>
  </si>
  <si>
    <t>KSO:</t>
  </si>
  <si>
    <t>CC-CZ:</t>
  </si>
  <si>
    <t>Místo:</t>
  </si>
  <si>
    <t xml:space="preserve"> </t>
  </si>
  <si>
    <t>Datum:</t>
  </si>
  <si>
    <t>Zadavatel:</t>
  </si>
  <si>
    <t>IČ:</t>
  </si>
  <si>
    <t>FN Olomouc</t>
  </si>
  <si>
    <t>DIČ:</t>
  </si>
  <si>
    <t>Uchazeč:</t>
  </si>
  <si>
    <t>Projektant:</t>
  </si>
  <si>
    <t>ing. arch. Jan Dohnal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</si>
  <si>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</si>
  <si>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</si>
  <si>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</si>
  <si>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</si>
  <si>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</si>
  <si>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</si>
  <si>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</si>
  <si>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</si>
  <si>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</si>
  <si>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</si>
  <si>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</si>
  <si>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</si>
  <si>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</si>
  <si>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</si>
  <si>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</si>
  <si>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</si>
  <si>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</si>
  <si>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</si>
  <si>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</si>
  <si>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</si>
  <si>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</si>
  <si>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</si>
  <si>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</si>
  <si>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</si>
  <si>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</si>
  <si>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</si>
  <si>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</si>
  <si>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</si>
  <si>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</si>
  <si>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</si>
  <si>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</si>
  <si>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</si>
  <si>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</si>
  <si>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</si>
  <si>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</si>
  <si>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</si>
  <si>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</si>
  <si>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</si>
  <si>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</si>
  <si>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</si>
  <si>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</si>
  <si>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</si>
  <si>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</si>
  <si>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</si>
  <si>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</si>
  <si>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</si>
  <si>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</si>
  <si>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</si>
  <si>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</si>
  <si>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</si>
  <si>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</si>
  <si>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</si>
  <si>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</si>
  <si>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</si>
  <si>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</si>
  <si>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</si>
  <si>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</si>
  <si>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</si>
  <si>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</si>
  <si>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</si>
  <si>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</si>
  <si>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</si>
  <si>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</si>
  <si>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</si>
  <si>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</si>
  <si>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784 - Dokončovací práce - malby a tapety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</si>
  <si>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</si>
  <si>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</si>
  <si>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</si>
  <si>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</si>
  <si>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</si>
  <si>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</si>
  <si>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</si>
  <si>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</si>
  <si>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</si>
  <si>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</si>
  <si>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</si>
  <si>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</si>
  <si>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</si>
  <si>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</si>
  <si>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</si>
  <si>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</si>
  <si>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</si>
  <si>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</si>
  <si>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</si>
  <si>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</si>
  <si>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612325302</t>
  </si>
  <si>
    <t>Vápenocementová štuková omítka ostění nebo nadpraží</t>
  </si>
  <si>
    <t>m2</t>
  </si>
  <si>
    <t>CS ÚRS 2021 02</t>
  </si>
  <si>
    <t>4</t>
  </si>
  <si>
    <t>2</t>
  </si>
  <si>
    <t>2116860631</t>
  </si>
  <si>
    <t>VV</t>
  </si>
  <si>
    <t>" P/01 "</t>
  </si>
  <si>
    <t>(10+30)*(2,33+2,06)*2*0,2</t>
  </si>
  <si>
    <t>" P/02 "</t>
  </si>
  <si>
    <t>50*(1,57+2,68)*2*0,2</t>
  </si>
  <si>
    <t>" P/03 "</t>
  </si>
  <si>
    <t>10*(1,57+1,48)*2*0,2</t>
  </si>
  <si>
    <t>" P/04 "</t>
  </si>
  <si>
    <t>8*(1,57+2,68)*2*0,2</t>
  </si>
  <si>
    <t>" P/05 "</t>
  </si>
  <si>
    <t>(2+6)*(0,57+2,09)*2*0,2</t>
  </si>
  <si>
    <t>" P/06 "</t>
  </si>
  <si>
    <t>1*(0,54+1,14)*2*0,2</t>
  </si>
  <si>
    <t>" P/07 "</t>
  </si>
  <si>
    <t>(2,1+1,06)*2*0,2</t>
  </si>
  <si>
    <t>" P/08 "</t>
  </si>
  <si>
    <t>(0,9+1,83)*2*0,2</t>
  </si>
  <si>
    <t>" Z/01 "</t>
  </si>
  <si>
    <t>(2,08+1,62)*2*0,2</t>
  </si>
  <si>
    <t>Součet</t>
  </si>
  <si>
    <t>(72+79)*(2,33+2,06)*2*0,2</t>
  </si>
  <si>
    <t>(16+8)*(1,55+2,06)*2*0,2</t>
  </si>
  <si>
    <t>16*(1,55+1,16)*2*0,2</t>
  </si>
  <si>
    <t>(5+6)*(1,55+2,06)*2*0,2</t>
  </si>
  <si>
    <t>22*(0,52+0,84)*2*0,2</t>
  </si>
  <si>
    <t>2*(1,55+1,16)*2*0,2</t>
  </si>
  <si>
    <t>(1,98+0,8)*2*0,2</t>
  </si>
  <si>
    <t>4*(0,58+1,16)*2*0,2</t>
  </si>
  <si>
    <t>2*(3,4+23,7)*2*0,2</t>
  </si>
  <si>
    <t>" Z/04 "</t>
  </si>
  <si>
    <t>1*(2,25*2+2,36)*0,2</t>
  </si>
  <si>
    <t>622252002</t>
  </si>
  <si>
    <t>Montáž profilů kontaktního zateplení lepených</t>
  </si>
  <si>
    <t>m</t>
  </si>
  <si>
    <t>1032292271</t>
  </si>
  <si>
    <t>" APU lišta - boky a nadpraží "</t>
  </si>
  <si>
    <t>(72+79)*(2,33*2+2,06)</t>
  </si>
  <si>
    <t>(16+8)*(1,55*2+2,06)</t>
  </si>
  <si>
    <t>16*(1,55*2+1,16)</t>
  </si>
  <si>
    <t>(5+6)*(1,55*2+2,06)</t>
  </si>
  <si>
    <t>22*(0,52*2+0,84)</t>
  </si>
  <si>
    <t>2*(1,55*2+1,16)</t>
  </si>
  <si>
    <t>1,98*2+0,8</t>
  </si>
  <si>
    <t>4*(0,58*2+1,16)</t>
  </si>
  <si>
    <t>3</t>
  </si>
  <si>
    <t>M</t>
  </si>
  <si>
    <t>59051476</t>
  </si>
  <si>
    <t>profil začišťovací PVC 9mm s výztužnou tkaninou pro ostění ETICS</t>
  </si>
  <si>
    <t>8</t>
  </si>
  <si>
    <t>-1215796322</t>
  </si>
  <si>
    <t>1327,4*1,05 'Přepočtené koeficientem množství</t>
  </si>
  <si>
    <t>9</t>
  </si>
  <si>
    <t>Ostatní konstrukce a práce, bourání</t>
  </si>
  <si>
    <t>901</t>
  </si>
  <si>
    <t xml:space="preserve">demontáž mříží na oknech v suterénu, jejich uskladnění a zpětná montáž </t>
  </si>
  <si>
    <t>-441054918</t>
  </si>
  <si>
    <t>2,06*1,55*11</t>
  </si>
  <si>
    <t>0,84*0,52*22</t>
  </si>
  <si>
    <t>1,16*1,55*2</t>
  </si>
  <si>
    <t>5</t>
  </si>
  <si>
    <t>902</t>
  </si>
  <si>
    <t>vyřezání pásu v podlaze mezipodesty v tl. cca 6 cm pro osazení prosklenné fasády vč. likvidace suti a zapravení betonem</t>
  </si>
  <si>
    <t>-27303111</t>
  </si>
  <si>
    <t>3,4*2</t>
  </si>
  <si>
    <t>941211112</t>
  </si>
  <si>
    <t>Montáž lešení řadového rámového lehkého zatížení do 200 kg/m2 š přes 0,6 do 0,9 m v přes 10 do 25 m</t>
  </si>
  <si>
    <t>-1858958205</t>
  </si>
  <si>
    <t>4*24*2</t>
  </si>
  <si>
    <t>7</t>
  </si>
  <si>
    <t>941211211</t>
  </si>
  <si>
    <t>Příplatek k lešení řadovému rámovému lehkému š 0,9 m v přes 10 do 25 m za první a ZKD den použití</t>
  </si>
  <si>
    <t>1606281738</t>
  </si>
  <si>
    <t>192*30</t>
  </si>
  <si>
    <t>941211812</t>
  </si>
  <si>
    <t>Demontáž lešení řadového rámového lehkého zatížení do 200 kg/m2 š přes 0,6 do 0,9 m v přes 10 do 25 m</t>
  </si>
  <si>
    <t>-478996995</t>
  </si>
  <si>
    <t>949101111</t>
  </si>
  <si>
    <t>Lešení pomocné pro objekty pozemních staveb s lešeňovou podlahou v do 1,9 m zatížení do 150 kg/m2</t>
  </si>
  <si>
    <t>538497670</t>
  </si>
  <si>
    <t>10</t>
  </si>
  <si>
    <t>968062374</t>
  </si>
  <si>
    <t>Vybourání dřevěných rámů oken zdvojených včetně křídel pl do 1 m2</t>
  </si>
  <si>
    <t>-580753776</t>
  </si>
  <si>
    <t>1,16*0,58*4</t>
  </si>
  <si>
    <t>11</t>
  </si>
  <si>
    <t>968062375</t>
  </si>
  <si>
    <t>Vybourání dřevěných rámů oken zdvojených včetně křídel pl do 2 m2</t>
  </si>
  <si>
    <t>-660807420</t>
  </si>
  <si>
    <t>(1,2*1,5+0,86*2,33)*(72+79)</t>
  </si>
  <si>
    <t>1,16*1,55*(16+2)</t>
  </si>
  <si>
    <t>12</t>
  </si>
  <si>
    <t>968062376</t>
  </si>
  <si>
    <t>Vybourání dřevěných rámů oken zdvojených včetně křídel pl do 4 m2</t>
  </si>
  <si>
    <t>899510564</t>
  </si>
  <si>
    <t>2,06*1,55*(16+8+5+6)</t>
  </si>
  <si>
    <t>13</t>
  </si>
  <si>
    <t>968072455</t>
  </si>
  <si>
    <t>Vybourání kovových dveřních zárubní pl do 2 m2</t>
  </si>
  <si>
    <t>1383285045</t>
  </si>
  <si>
    <t>0,8*2</t>
  </si>
  <si>
    <t>997</t>
  </si>
  <si>
    <t>Přesun sutě</t>
  </si>
  <si>
    <t>14</t>
  </si>
  <si>
    <t>997013217</t>
  </si>
  <si>
    <t>Vnitrostaveništní doprava suti a vybouraných hmot pro budovy v přes 21 do 24 m ručně</t>
  </si>
  <si>
    <t>t</t>
  </si>
  <si>
    <t>1799410047</t>
  </si>
  <si>
    <t>997013501</t>
  </si>
  <si>
    <t>Odvoz suti a vybouraných hmot na skládku nebo meziskládku do 1 km se složením</t>
  </si>
  <si>
    <t>1973859337</t>
  </si>
  <si>
    <t>16</t>
  </si>
  <si>
    <t>997013509</t>
  </si>
  <si>
    <t>Příplatek k odvozu suti a vybouraných hmot na skládku ZKD 1 km přes 1 km</t>
  </si>
  <si>
    <t>-1240905884</t>
  </si>
  <si>
    <t>36,279*14</t>
  </si>
  <si>
    <t>17</t>
  </si>
  <si>
    <t>997013813</t>
  </si>
  <si>
    <t>Poplatek za uložení na skládce (skládkovné) stavebního odpadu z plastických hmot kód odpadu 17 02 03</t>
  </si>
  <si>
    <t>1618336156</t>
  </si>
  <si>
    <t>998</t>
  </si>
  <si>
    <t>Přesun hmot</t>
  </si>
  <si>
    <t>18</t>
  </si>
  <si>
    <t>998011004</t>
  </si>
  <si>
    <t>Přesun hmot pro budovy zděné v přes 24 do 36 m</t>
  </si>
  <si>
    <t>2109371475</t>
  </si>
  <si>
    <t>PSV</t>
  </si>
  <si>
    <t>Práce a dodávky PSV</t>
  </si>
  <si>
    <t>764</t>
  </si>
  <si>
    <t>Konstrukce klempířské</t>
  </si>
  <si>
    <t>19</t>
  </si>
  <si>
    <t>764216400</t>
  </si>
  <si>
    <t>Oplechování parapetů rovných mechanicky kotvené z Pz plechu rš 100 mm</t>
  </si>
  <si>
    <t>1312615766</t>
  </si>
  <si>
    <t>" K/01 "</t>
  </si>
  <si>
    <t>367,6</t>
  </si>
  <si>
    <t>20</t>
  </si>
  <si>
    <t>998764204</t>
  </si>
  <si>
    <t>Přesun hmot procentní pro konstrukce klempířské v objektech v přes 24 do 36 m</t>
  </si>
  <si>
    <t>%</t>
  </si>
  <si>
    <t>-313476843</t>
  </si>
  <si>
    <t>766</t>
  </si>
  <si>
    <t>Konstrukce truhlářské</t>
  </si>
  <si>
    <t>766441811</t>
  </si>
  <si>
    <t>Demontáž parapetních desek dřevěných nebo plastových šířky do 30 cm délky do 1,0 m</t>
  </si>
  <si>
    <t>kus</t>
  </si>
  <si>
    <t>1686744188</t>
  </si>
  <si>
    <t>22</t>
  </si>
  <si>
    <t>766441821</t>
  </si>
  <si>
    <t>Demontáž parapetních desek dřevěných nebo plastových šířky do 30 cm délky přes 1,0 m</t>
  </si>
  <si>
    <t>1302589352</t>
  </si>
  <si>
    <t>72+79+16+8+16+5+6+2</t>
  </si>
  <si>
    <t>23</t>
  </si>
  <si>
    <t>766622132</t>
  </si>
  <si>
    <t>Montáž plastových oken plochy přes 1 m2 otevíravých v do 2,5 m s rámem do zdiva</t>
  </si>
  <si>
    <t>2040094686</t>
  </si>
  <si>
    <t>(72+79)*3,725</t>
  </si>
  <si>
    <t>(16+8)*2,06*1,55</t>
  </si>
  <si>
    <t>16*1,16*1,55</t>
  </si>
  <si>
    <t>5*2,06*1,55</t>
  </si>
  <si>
    <t>2*1,16*1,55</t>
  </si>
  <si>
    <t>24</t>
  </si>
  <si>
    <t>766622216</t>
  </si>
  <si>
    <t>Montáž plastových oken plochy do 1 m2 otevíravých s rámem do zdiva</t>
  </si>
  <si>
    <t>-181937573</t>
  </si>
  <si>
    <t>25</t>
  </si>
  <si>
    <t>766629631</t>
  </si>
  <si>
    <t>Montáž těsnění připojovací spáry ostění nebo nadpraží komprimační páskou</t>
  </si>
  <si>
    <t>1419299599</t>
  </si>
  <si>
    <t>26</t>
  </si>
  <si>
    <t>59071025r</t>
  </si>
  <si>
    <t xml:space="preserve">páska okenní těsnící měkčený pěnový PUR impregnovaná s integrovanou páskou </t>
  </si>
  <si>
    <t>32</t>
  </si>
  <si>
    <t>-1635259751</t>
  </si>
  <si>
    <t>1327,4*1,1 'Přepočtené koeficientem množství</t>
  </si>
  <si>
    <t>27</t>
  </si>
  <si>
    <t>766629639</t>
  </si>
  <si>
    <t>Montáž těsnění připojovací spáry parapetu těsnící fólií</t>
  </si>
  <si>
    <t>514223748</t>
  </si>
  <si>
    <t>" vnitřní uzávěr spáry "</t>
  </si>
  <si>
    <t>(72+79)*2,06</t>
  </si>
  <si>
    <t>(16+8)*2,06</t>
  </si>
  <si>
    <t>16*1,16</t>
  </si>
  <si>
    <t>(5+6)*2,06</t>
  </si>
  <si>
    <t>22*0,84</t>
  </si>
  <si>
    <t>2*1,16</t>
  </si>
  <si>
    <t>0,8</t>
  </si>
  <si>
    <t>4*1,16</t>
  </si>
  <si>
    <t>28</t>
  </si>
  <si>
    <t>59071097r</t>
  </si>
  <si>
    <t xml:space="preserve">fólie okenní těsnící univerzální klimaticky aktivní odolná </t>
  </si>
  <si>
    <t>-1850540648</t>
  </si>
  <si>
    <t>(428+1327)*1,1</t>
  </si>
  <si>
    <t>1930,5*1,1 'Přepočtené koeficientem množství</t>
  </si>
  <si>
    <t>29</t>
  </si>
  <si>
    <t>766629651</t>
  </si>
  <si>
    <t>Montáž těsnění připojovací spáry ostění nebo nadpraží těsnící fólií</t>
  </si>
  <si>
    <t>-1283632212</t>
  </si>
  <si>
    <t>30</t>
  </si>
  <si>
    <t>766660411</t>
  </si>
  <si>
    <t>Montáž vchodových dveří jednokřídlových bez nadsvětlíku do zdiva</t>
  </si>
  <si>
    <t>108101321</t>
  </si>
  <si>
    <t>31</t>
  </si>
  <si>
    <t>76601</t>
  </si>
  <si>
    <t>P/01 - dodání dvou jednodílných oken plast. 1200/1500+860/2330mm - viz výpis prvků</t>
  </si>
  <si>
    <t>ks</t>
  </si>
  <si>
    <t>-2059275546</t>
  </si>
  <si>
    <t>72+79</t>
  </si>
  <si>
    <t>76602</t>
  </si>
  <si>
    <t>P/02 - dodání dvoudílného dvoukř. okna plast.2060/155mm - viz výpis prvků</t>
  </si>
  <si>
    <t>-1369362179</t>
  </si>
  <si>
    <t>16+8</t>
  </si>
  <si>
    <t>33</t>
  </si>
  <si>
    <t>76603</t>
  </si>
  <si>
    <t>P/03 - dodání jednodílného jednokř. okna plast.1160/1550mm - viz výpis prvků</t>
  </si>
  <si>
    <t>1708928915</t>
  </si>
  <si>
    <t>34</t>
  </si>
  <si>
    <t>76604</t>
  </si>
  <si>
    <t>P/04 - dodání dvoudílného dvoukř. okna plast.2060/1550mm - viz výpis prvků</t>
  </si>
  <si>
    <t>505852666</t>
  </si>
  <si>
    <t>5+6</t>
  </si>
  <si>
    <t>35</t>
  </si>
  <si>
    <t>76605</t>
  </si>
  <si>
    <t>P/05 - dodání jednodílného jednokř. okna plast. 840/520mm - viz výpis prvků</t>
  </si>
  <si>
    <t>1202361863</t>
  </si>
  <si>
    <t>36</t>
  </si>
  <si>
    <t>76606</t>
  </si>
  <si>
    <t>P/06 - dodání jednodílného jednokř. okna plast. 1160/1550mm - viz výpis prvků</t>
  </si>
  <si>
    <t>1686147271</t>
  </si>
  <si>
    <t>37</t>
  </si>
  <si>
    <t>76607</t>
  </si>
  <si>
    <t>P/07 - dodání dveří plast. 800/1980mm - viz výpis prvků</t>
  </si>
  <si>
    <t>444124760</t>
  </si>
  <si>
    <t>38</t>
  </si>
  <si>
    <t>76608</t>
  </si>
  <si>
    <t>P/08 - dodání jednodílného jednokř. okna plast. 1160/580mm - viz výpis prvků</t>
  </si>
  <si>
    <t>2011944492</t>
  </si>
  <si>
    <t>39</t>
  </si>
  <si>
    <t>766694111</t>
  </si>
  <si>
    <t>Montáž parapetních desek dřevěných nebo plastových š do 30 cm dl do 1,0 m</t>
  </si>
  <si>
    <t>1128367581</t>
  </si>
  <si>
    <t>40</t>
  </si>
  <si>
    <t>766694112</t>
  </si>
  <si>
    <t>Montáž parapetních desek dřevěných nebo plastových š do 30 cm dl přes 1,0 do 1,6 m</t>
  </si>
  <si>
    <t>730748154</t>
  </si>
  <si>
    <t>(72+79)*2</t>
  </si>
  <si>
    <t>41</t>
  </si>
  <si>
    <t>766694113</t>
  </si>
  <si>
    <t>Montáž parapetních desek dřevěných nebo plastových š do 30 cm dl přes 1,6 do 2,6 m</t>
  </si>
  <si>
    <t>-2066691410</t>
  </si>
  <si>
    <t>42</t>
  </si>
  <si>
    <t>61140078</t>
  </si>
  <si>
    <t>parapet plastový vnitřní – š 200mm, barva bílá</t>
  </si>
  <si>
    <t>-1453827145</t>
  </si>
  <si>
    <t>(72+79)*(1,2+1,5)</t>
  </si>
  <si>
    <t>43</t>
  </si>
  <si>
    <t>61144019</t>
  </si>
  <si>
    <t>koncovka k parapetu plastovému vnitřnímu 1 pár</t>
  </si>
  <si>
    <t>sada</t>
  </si>
  <si>
    <t>1925423695</t>
  </si>
  <si>
    <t>22+320+35</t>
  </si>
  <si>
    <t>44</t>
  </si>
  <si>
    <t>998766204</t>
  </si>
  <si>
    <t>Přesun hmot procentní pro kce truhlářské v objektech v přes 24 do 36 m</t>
  </si>
  <si>
    <t>19349609</t>
  </si>
  <si>
    <t>767</t>
  </si>
  <si>
    <t>Konstrukce zámečnické</t>
  </si>
  <si>
    <t>45</t>
  </si>
  <si>
    <t>76701</t>
  </si>
  <si>
    <t>Z/01 - D+M prosklenné fasády 3400/23700mm - viz výpis prvků</t>
  </si>
  <si>
    <t>-1535311281</t>
  </si>
  <si>
    <t>46</t>
  </si>
  <si>
    <t>76702</t>
  </si>
  <si>
    <t xml:space="preserve">Z/02 - D+M okna ve fasádním systému 1600/1500mm - viz výpis prvků </t>
  </si>
  <si>
    <t>531405655</t>
  </si>
  <si>
    <t>47</t>
  </si>
  <si>
    <t>76703</t>
  </si>
  <si>
    <t>Z/03 - D+M dveří s nadsvětlíkem ve fasádním systému 1600/2100+500mm - viz výpis prvků</t>
  </si>
  <si>
    <t>-1043398721</t>
  </si>
  <si>
    <t>48</t>
  </si>
  <si>
    <t>76704</t>
  </si>
  <si>
    <t>Z/04 - D+M vstupních dvoukřídlých dveří s bočními světlíky 2360/2250mm - viz výpis prvků</t>
  </si>
  <si>
    <t>1836021738</t>
  </si>
  <si>
    <t>49</t>
  </si>
  <si>
    <t>767141800</t>
  </si>
  <si>
    <t>Demontáž konstrukcí pro beztmelé zasklení se zasklením</t>
  </si>
  <si>
    <t>-74141349</t>
  </si>
  <si>
    <t>3,4*23,7*2</t>
  </si>
  <si>
    <t>2,36*2,25</t>
  </si>
  <si>
    <t>50</t>
  </si>
  <si>
    <t>998767204</t>
  </si>
  <si>
    <t>Přesun hmot procentní pro zámečnické konstrukce v objektech v přes 24 do 36 m</t>
  </si>
  <si>
    <t>-1297928533</t>
  </si>
  <si>
    <t>784</t>
  </si>
  <si>
    <t>Dokončovací práce - malby a tapety</t>
  </si>
  <si>
    <t>51</t>
  </si>
  <si>
    <t>784111011</t>
  </si>
  <si>
    <t>Obroušení podkladu omítnutého v místnostech v do 3,80 m</t>
  </si>
  <si>
    <t>-345136627</t>
  </si>
  <si>
    <t>52</t>
  </si>
  <si>
    <t>784211101</t>
  </si>
  <si>
    <t>Dvojnásobné bílé malby ze směsí za mokra výborně oděruvzdorných v místnostech v do 3,80 m</t>
  </si>
  <si>
    <t>1736616979</t>
  </si>
  <si>
    <t>" objem maleb upřesnit dle skutečnosti "</t>
  </si>
  <si>
    <t>" průměr 120m2 na jednu  místnost "</t>
  </si>
  <si>
    <t>(72+79+16+8+16+5+6+22+2+1)*120</t>
  </si>
  <si>
    <t>" schodiště "</t>
  </si>
  <si>
    <t>1400</t>
  </si>
  <si>
    <t>VRN</t>
  </si>
  <si>
    <t>Vedlejší rozpočtové náklady</t>
  </si>
  <si>
    <t>53</t>
  </si>
  <si>
    <t>VRN1</t>
  </si>
  <si>
    <t>zařízení staveniště</t>
  </si>
  <si>
    <t>kpl</t>
  </si>
  <si>
    <t>-995328059</t>
  </si>
  <si>
    <t>54</t>
  </si>
  <si>
    <t>VRN2</t>
  </si>
  <si>
    <t>kompletační činnost hlavního dodavatele stavby</t>
  </si>
  <si>
    <t>-115465380</t>
  </si>
  <si>
    <t>55</t>
  </si>
  <si>
    <t>VRN3</t>
  </si>
  <si>
    <t>provoz investora</t>
  </si>
  <si>
    <t>1782449058</t>
  </si>
  <si>
    <t>RI OKNA a.s., Úkolky 1055, 69681 Bzenec</t>
  </si>
  <si>
    <t>60724862</t>
  </si>
  <si>
    <t>CZ60724862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</si>
</sst>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b/>
      <sz val="10"/>
      <color rgb="FFFF0000"/>
      <name val="Arial CE"/>
      <charset val="238"/>
    </font>
    <font>
      <sz val="6"/>
      <color rgb="FF003366"/>
      <name val="Arial CE"/>
    </font>
    <font>
      <b/>
      <sz val="9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31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0" fillId="0" borderId="0" xfId="0" applyFont="1" applyAlignment="1">
      <alignment vertical="center"/>
    </xf>
    <xf numFmtId="14" fontId="2" fillId="2" borderId="0" xfId="0" applyNumberFormat="1" applyFont="1" applyFill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39" fillId="0" borderId="0" xfId="0" applyFont="1" applyAlignment="1"/>
    <xf numFmtId="0" fontId="0" fillId="0" borderId="0" xfId="0"/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Alignment="1"/>
    <xf numFmtId="0" fontId="0" fillId="0" borderId="0" xfId="0" applyFill="1"/>
    <xf numFmtId="0" fontId="0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167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4" fontId="0" fillId="0" borderId="0" xfId="0" applyNumberFormat="1" applyFont="1" applyFill="1" applyAlignment="1">
      <alignment vertical="center"/>
    </xf>
    <xf numFmtId="4" fontId="8" fillId="0" borderId="0" xfId="0" applyNumberFormat="1" applyFont="1" applyFill="1" applyAlignment="1"/>
    <xf numFmtId="4" fontId="10" fillId="0" borderId="0" xfId="0" applyNumberFormat="1" applyFont="1" applyFill="1" applyAlignment="1">
      <alignment vertical="center"/>
    </xf>
    <xf numFmtId="4" fontId="0" fillId="0" borderId="0" xfId="0" applyNumberFormat="1" applyFill="1" applyAlignment="1">
      <alignment vertical="center"/>
    </xf>
    <xf numFmtId="9" fontId="11" fillId="0" borderId="0" xfId="0" applyNumberFormat="1" applyFont="1" applyFill="1" applyAlignment="1"/>
    <xf numFmtId="4" fontId="38" fillId="0" borderId="0" xfId="0" applyNumberFormat="1" applyFont="1" applyFill="1" applyAlignment="1"/>
    <xf numFmtId="10" fontId="0" fillId="0" borderId="0" xfId="0" applyNumberFormat="1" applyFont="1" applyFill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4" workbookViewId="0">
      <selection activeCell="AI8" sqref="AI8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S2" s="17" t="s">
        <v>6</v>
      </c>
      <c r="BT2" s="17" t="s">
        <v>7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 x14ac:dyDescent="0.2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 x14ac:dyDescent="0.2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81" t="s">
        <v>14</v>
      </c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2"/>
      <c r="AQ5" s="22"/>
      <c r="AR5" s="20"/>
      <c r="BE5" s="278" t="s">
        <v>15</v>
      </c>
      <c r="BS5" s="17" t="s">
        <v>6</v>
      </c>
    </row>
    <row r="6" spans="1:74" s="1" customFormat="1" ht="36.950000000000003" customHeight="1" x14ac:dyDescent="0.2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83" t="s">
        <v>17</v>
      </c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2"/>
      <c r="AQ6" s="22"/>
      <c r="AR6" s="20"/>
      <c r="BE6" s="279"/>
      <c r="BS6" s="17" t="s">
        <v>6</v>
      </c>
    </row>
    <row r="7" spans="1:74" s="1" customFormat="1" ht="12" customHeight="1" x14ac:dyDescent="0.2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79"/>
      <c r="BS7" s="17" t="s">
        <v>6</v>
      </c>
    </row>
    <row r="8" spans="1:74" s="1" customFormat="1" ht="12" customHeight="1" x14ac:dyDescent="0.2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244">
        <v>44484</v>
      </c>
      <c r="AO8" s="22"/>
      <c r="AP8" s="22"/>
      <c r="AQ8" s="22"/>
      <c r="AR8" s="20"/>
      <c r="BE8" s="279"/>
      <c r="BS8" s="17" t="s">
        <v>6</v>
      </c>
    </row>
    <row r="9" spans="1:74" s="1" customFormat="1" ht="14.45" customHeight="1" x14ac:dyDescent="0.2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79"/>
      <c r="BS9" s="17" t="s">
        <v>6</v>
      </c>
    </row>
    <row r="10" spans="1:74" s="1" customFormat="1" ht="12" customHeight="1" x14ac:dyDescent="0.2">
      <c r="B10" s="21"/>
      <c r="C10" s="22"/>
      <c r="D10" s="29" t="s">
        <v>23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24</v>
      </c>
      <c r="AL10" s="22"/>
      <c r="AM10" s="22"/>
      <c r="AN10" s="27" t="s">
        <v>1</v>
      </c>
      <c r="AO10" s="22"/>
      <c r="AP10" s="22"/>
      <c r="AQ10" s="22"/>
      <c r="AR10" s="20"/>
      <c r="BE10" s="279"/>
      <c r="BS10" s="17" t="s">
        <v>6</v>
      </c>
    </row>
    <row r="11" spans="1:74" s="1" customFormat="1" ht="18.399999999999999" customHeight="1" x14ac:dyDescent="0.2">
      <c r="B11" s="21"/>
      <c r="C11" s="22"/>
      <c r="D11" s="22"/>
      <c r="E11" s="27" t="s">
        <v>25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26</v>
      </c>
      <c r="AL11" s="22"/>
      <c r="AM11" s="22"/>
      <c r="AN11" s="27" t="s">
        <v>1</v>
      </c>
      <c r="AO11" s="22"/>
      <c r="AP11" s="22"/>
      <c r="AQ11" s="22"/>
      <c r="AR11" s="20"/>
      <c r="BE11" s="279"/>
      <c r="BS11" s="17" t="s">
        <v>6</v>
      </c>
    </row>
    <row r="12" spans="1:74" s="1" customFormat="1" ht="6.95" customHeight="1" x14ac:dyDescent="0.2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79"/>
      <c r="BS12" s="17" t="s">
        <v>6</v>
      </c>
    </row>
    <row r="13" spans="1:74" s="1" customFormat="1" ht="12" customHeight="1" x14ac:dyDescent="0.2">
      <c r="B13" s="21"/>
      <c r="C13" s="22"/>
      <c r="D13" s="29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24</v>
      </c>
      <c r="AL13" s="22"/>
      <c r="AM13" s="22"/>
      <c r="AN13" s="31" t="s">
        <v>446</v>
      </c>
      <c r="AO13" s="22"/>
      <c r="AP13" s="22"/>
      <c r="AQ13" s="22"/>
      <c r="AR13" s="20"/>
      <c r="BE13" s="279"/>
      <c r="BS13" s="17" t="s">
        <v>6</v>
      </c>
    </row>
    <row r="14" spans="1:74" ht="12.75" x14ac:dyDescent="0.2">
      <c r="B14" s="21"/>
      <c r="C14" s="22"/>
      <c r="D14" s="22"/>
      <c r="E14" s="284" t="s">
        <v>445</v>
      </c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9" t="s">
        <v>26</v>
      </c>
      <c r="AL14" s="22"/>
      <c r="AM14" s="22"/>
      <c r="AN14" s="31" t="s">
        <v>447</v>
      </c>
      <c r="AO14" s="22"/>
      <c r="AP14" s="22"/>
      <c r="AQ14" s="22"/>
      <c r="AR14" s="20"/>
      <c r="BE14" s="279"/>
      <c r="BS14" s="17" t="s">
        <v>6</v>
      </c>
    </row>
    <row r="15" spans="1:74" s="1" customFormat="1" ht="6.95" customHeight="1" x14ac:dyDescent="0.2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79"/>
      <c r="BS15" s="17" t="s">
        <v>4</v>
      </c>
    </row>
    <row r="16" spans="1:74" s="1" customFormat="1" ht="12" customHeight="1" x14ac:dyDescent="0.2">
      <c r="B16" s="21"/>
      <c r="C16" s="22"/>
      <c r="D16" s="29" t="s">
        <v>28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24</v>
      </c>
      <c r="AL16" s="22"/>
      <c r="AM16" s="22"/>
      <c r="AN16" s="27" t="s">
        <v>1</v>
      </c>
      <c r="AO16" s="22"/>
      <c r="AP16" s="22"/>
      <c r="AQ16" s="22"/>
      <c r="AR16" s="20"/>
      <c r="BE16" s="279"/>
      <c r="BS16" s="17" t="s">
        <v>4</v>
      </c>
    </row>
    <row r="17" spans="1:71" s="1" customFormat="1" ht="18.399999999999999" customHeight="1" x14ac:dyDescent="0.2">
      <c r="B17" s="21"/>
      <c r="C17" s="22"/>
      <c r="D17" s="22"/>
      <c r="E17" s="27" t="s">
        <v>29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26</v>
      </c>
      <c r="AL17" s="22"/>
      <c r="AM17" s="22"/>
      <c r="AN17" s="27" t="s">
        <v>1</v>
      </c>
      <c r="AO17" s="22"/>
      <c r="AP17" s="22"/>
      <c r="AQ17" s="22"/>
      <c r="AR17" s="20"/>
      <c r="BE17" s="279"/>
      <c r="BS17" s="17" t="s">
        <v>30</v>
      </c>
    </row>
    <row r="18" spans="1:71" s="1" customFormat="1" ht="6.95" customHeight="1" x14ac:dyDescent="0.2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79"/>
      <c r="BS18" s="17" t="s">
        <v>6</v>
      </c>
    </row>
    <row r="19" spans="1:71" s="1" customFormat="1" ht="12" customHeight="1" x14ac:dyDescent="0.2">
      <c r="B19" s="21"/>
      <c r="C19" s="22"/>
      <c r="D19" s="29" t="s">
        <v>31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24</v>
      </c>
      <c r="AL19" s="22"/>
      <c r="AM19" s="22"/>
      <c r="AN19" s="27" t="s">
        <v>1</v>
      </c>
      <c r="AO19" s="22"/>
      <c r="AP19" s="22"/>
      <c r="AQ19" s="22"/>
      <c r="AR19" s="20"/>
      <c r="BE19" s="279"/>
      <c r="BS19" s="17" t="s">
        <v>6</v>
      </c>
    </row>
    <row r="20" spans="1:71" s="1" customFormat="1" ht="18.399999999999999" customHeight="1" x14ac:dyDescent="0.2">
      <c r="B20" s="21"/>
      <c r="C20" s="22"/>
      <c r="D20" s="22"/>
      <c r="E20" s="27" t="s">
        <v>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26</v>
      </c>
      <c r="AL20" s="22"/>
      <c r="AM20" s="22"/>
      <c r="AN20" s="27" t="s">
        <v>1</v>
      </c>
      <c r="AO20" s="22"/>
      <c r="AP20" s="22"/>
      <c r="AQ20" s="22"/>
      <c r="AR20" s="20"/>
      <c r="BE20" s="279"/>
      <c r="BS20" s="17" t="s">
        <v>30</v>
      </c>
    </row>
    <row r="21" spans="1:71" s="1" customFormat="1" ht="6.95" customHeight="1" x14ac:dyDescent="0.2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79"/>
    </row>
    <row r="22" spans="1:71" s="1" customFormat="1" ht="12" customHeight="1" x14ac:dyDescent="0.2">
      <c r="B22" s="21"/>
      <c r="C22" s="22"/>
      <c r="D22" s="29" t="s">
        <v>32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79"/>
    </row>
    <row r="23" spans="1:71" s="1" customFormat="1" ht="16.5" customHeight="1" x14ac:dyDescent="0.2">
      <c r="B23" s="21"/>
      <c r="C23" s="22"/>
      <c r="D23" s="22"/>
      <c r="E23" s="286" t="s">
        <v>1</v>
      </c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6"/>
      <c r="AM23" s="286"/>
      <c r="AN23" s="286"/>
      <c r="AO23" s="22"/>
      <c r="AP23" s="22"/>
      <c r="AQ23" s="22"/>
      <c r="AR23" s="20"/>
      <c r="BE23" s="279"/>
    </row>
    <row r="24" spans="1:71" s="1" customFormat="1" ht="6.95" customHeight="1" x14ac:dyDescent="0.2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79"/>
    </row>
    <row r="25" spans="1:71" s="1" customFormat="1" ht="6.95" customHeight="1" x14ac:dyDescent="0.2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79"/>
    </row>
    <row r="26" spans="1:71" s="2" customFormat="1" ht="25.9" customHeight="1" x14ac:dyDescent="0.2">
      <c r="A26" s="34"/>
      <c r="B26" s="35"/>
      <c r="C26" s="36"/>
      <c r="D26" s="37" t="s">
        <v>33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87">
        <f>ROUND(AG94,2)</f>
        <v>11917270.75</v>
      </c>
      <c r="AL26" s="288"/>
      <c r="AM26" s="288"/>
      <c r="AN26" s="288"/>
      <c r="AO26" s="288"/>
      <c r="AP26" s="36"/>
      <c r="AQ26" s="36"/>
      <c r="AR26" s="39"/>
      <c r="BE26" s="279"/>
    </row>
    <row r="27" spans="1:71" s="2" customFormat="1" ht="6.95" customHeight="1" x14ac:dyDescent="0.2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79"/>
    </row>
    <row r="28" spans="1:71" s="2" customFormat="1" ht="12.75" x14ac:dyDescent="0.2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89" t="s">
        <v>34</v>
      </c>
      <c r="M28" s="289"/>
      <c r="N28" s="289"/>
      <c r="O28" s="289"/>
      <c r="P28" s="289"/>
      <c r="Q28" s="36"/>
      <c r="R28" s="36"/>
      <c r="S28" s="36"/>
      <c r="T28" s="36"/>
      <c r="U28" s="36"/>
      <c r="V28" s="36"/>
      <c r="W28" s="289" t="s">
        <v>35</v>
      </c>
      <c r="X28" s="289"/>
      <c r="Y28" s="289"/>
      <c r="Z28" s="289"/>
      <c r="AA28" s="289"/>
      <c r="AB28" s="289"/>
      <c r="AC28" s="289"/>
      <c r="AD28" s="289"/>
      <c r="AE28" s="289"/>
      <c r="AF28" s="36"/>
      <c r="AG28" s="36"/>
      <c r="AH28" s="36"/>
      <c r="AI28" s="36"/>
      <c r="AJ28" s="36"/>
      <c r="AK28" s="289" t="s">
        <v>36</v>
      </c>
      <c r="AL28" s="289"/>
      <c r="AM28" s="289"/>
      <c r="AN28" s="289"/>
      <c r="AO28" s="289"/>
      <c r="AP28" s="36"/>
      <c r="AQ28" s="36"/>
      <c r="AR28" s="39"/>
      <c r="BE28" s="279"/>
    </row>
    <row r="29" spans="1:71" s="3" customFormat="1" ht="14.45" customHeight="1" x14ac:dyDescent="0.2">
      <c r="B29" s="40"/>
      <c r="C29" s="41"/>
      <c r="D29" s="29" t="s">
        <v>37</v>
      </c>
      <c r="E29" s="41"/>
      <c r="F29" s="29" t="s">
        <v>38</v>
      </c>
      <c r="G29" s="41"/>
      <c r="H29" s="41"/>
      <c r="I29" s="41"/>
      <c r="J29" s="41"/>
      <c r="K29" s="41"/>
      <c r="L29" s="268">
        <v>0.21</v>
      </c>
      <c r="M29" s="267"/>
      <c r="N29" s="267"/>
      <c r="O29" s="267"/>
      <c r="P29" s="267"/>
      <c r="Q29" s="41"/>
      <c r="R29" s="41"/>
      <c r="S29" s="41"/>
      <c r="T29" s="41"/>
      <c r="U29" s="41"/>
      <c r="V29" s="41"/>
      <c r="W29" s="266">
        <f>ROUND(AZ94, 2)</f>
        <v>0</v>
      </c>
      <c r="X29" s="267"/>
      <c r="Y29" s="267"/>
      <c r="Z29" s="267"/>
      <c r="AA29" s="267"/>
      <c r="AB29" s="267"/>
      <c r="AC29" s="267"/>
      <c r="AD29" s="267"/>
      <c r="AE29" s="267"/>
      <c r="AF29" s="41"/>
      <c r="AG29" s="41"/>
      <c r="AH29" s="41"/>
      <c r="AI29" s="41"/>
      <c r="AJ29" s="41"/>
      <c r="AK29" s="266">
        <f>ROUND(AV94, 2)</f>
        <v>0</v>
      </c>
      <c r="AL29" s="267"/>
      <c r="AM29" s="267"/>
      <c r="AN29" s="267"/>
      <c r="AO29" s="267"/>
      <c r="AP29" s="41"/>
      <c r="AQ29" s="41"/>
      <c r="AR29" s="42"/>
      <c r="BE29" s="280"/>
    </row>
    <row r="30" spans="1:71" s="3" customFormat="1" ht="14.45" customHeight="1" x14ac:dyDescent="0.2">
      <c r="B30" s="40"/>
      <c r="C30" s="41"/>
      <c r="D30" s="41"/>
      <c r="E30" s="41"/>
      <c r="F30" s="29" t="s">
        <v>39</v>
      </c>
      <c r="G30" s="41"/>
      <c r="H30" s="41"/>
      <c r="I30" s="41"/>
      <c r="J30" s="41"/>
      <c r="K30" s="41"/>
      <c r="L30" s="268">
        <v>0.15</v>
      </c>
      <c r="M30" s="267"/>
      <c r="N30" s="267"/>
      <c r="O30" s="267"/>
      <c r="P30" s="267"/>
      <c r="Q30" s="41"/>
      <c r="R30" s="41"/>
      <c r="S30" s="41"/>
      <c r="T30" s="41"/>
      <c r="U30" s="41"/>
      <c r="V30" s="41"/>
      <c r="W30" s="266">
        <f>ROUND(BA94, 2)</f>
        <v>11917270.75</v>
      </c>
      <c r="X30" s="267"/>
      <c r="Y30" s="267"/>
      <c r="Z30" s="267"/>
      <c r="AA30" s="267"/>
      <c r="AB30" s="267"/>
      <c r="AC30" s="267"/>
      <c r="AD30" s="267"/>
      <c r="AE30" s="267"/>
      <c r="AF30" s="41"/>
      <c r="AG30" s="41"/>
      <c r="AH30" s="41"/>
      <c r="AI30" s="41"/>
      <c r="AJ30" s="41"/>
      <c r="AK30" s="266">
        <f>ROUND(AW94, 2)</f>
        <v>1787590.61</v>
      </c>
      <c r="AL30" s="267"/>
      <c r="AM30" s="267"/>
      <c r="AN30" s="267"/>
      <c r="AO30" s="267"/>
      <c r="AP30" s="41"/>
      <c r="AQ30" s="41"/>
      <c r="AR30" s="42"/>
      <c r="BE30" s="280"/>
    </row>
    <row r="31" spans="1:71" s="3" customFormat="1" ht="14.45" hidden="1" customHeight="1" x14ac:dyDescent="0.2">
      <c r="B31" s="40"/>
      <c r="C31" s="41"/>
      <c r="D31" s="41"/>
      <c r="E31" s="41"/>
      <c r="F31" s="29" t="s">
        <v>40</v>
      </c>
      <c r="G31" s="41"/>
      <c r="H31" s="41"/>
      <c r="I31" s="41"/>
      <c r="J31" s="41"/>
      <c r="K31" s="41"/>
      <c r="L31" s="268">
        <v>0.21</v>
      </c>
      <c r="M31" s="267"/>
      <c r="N31" s="267"/>
      <c r="O31" s="267"/>
      <c r="P31" s="267"/>
      <c r="Q31" s="41"/>
      <c r="R31" s="41"/>
      <c r="S31" s="41"/>
      <c r="T31" s="41"/>
      <c r="U31" s="41"/>
      <c r="V31" s="41"/>
      <c r="W31" s="266">
        <f>ROUND(BB94, 2)</f>
        <v>0</v>
      </c>
      <c r="X31" s="267"/>
      <c r="Y31" s="267"/>
      <c r="Z31" s="267"/>
      <c r="AA31" s="267"/>
      <c r="AB31" s="267"/>
      <c r="AC31" s="267"/>
      <c r="AD31" s="267"/>
      <c r="AE31" s="267"/>
      <c r="AF31" s="41"/>
      <c r="AG31" s="41"/>
      <c r="AH31" s="41"/>
      <c r="AI31" s="41"/>
      <c r="AJ31" s="41"/>
      <c r="AK31" s="266">
        <v>0</v>
      </c>
      <c r="AL31" s="267"/>
      <c r="AM31" s="267"/>
      <c r="AN31" s="267"/>
      <c r="AO31" s="267"/>
      <c r="AP31" s="41"/>
      <c r="AQ31" s="41"/>
      <c r="AR31" s="42"/>
      <c r="BE31" s="280"/>
    </row>
    <row r="32" spans="1:71" s="3" customFormat="1" ht="14.45" hidden="1" customHeight="1" x14ac:dyDescent="0.2">
      <c r="B32" s="40"/>
      <c r="C32" s="41"/>
      <c r="D32" s="41"/>
      <c r="E32" s="41"/>
      <c r="F32" s="29" t="s">
        <v>41</v>
      </c>
      <c r="G32" s="41"/>
      <c r="H32" s="41"/>
      <c r="I32" s="41"/>
      <c r="J32" s="41"/>
      <c r="K32" s="41"/>
      <c r="L32" s="268">
        <v>0.15</v>
      </c>
      <c r="M32" s="267"/>
      <c r="N32" s="267"/>
      <c r="O32" s="267"/>
      <c r="P32" s="267"/>
      <c r="Q32" s="41"/>
      <c r="R32" s="41"/>
      <c r="S32" s="41"/>
      <c r="T32" s="41"/>
      <c r="U32" s="41"/>
      <c r="V32" s="41"/>
      <c r="W32" s="266">
        <f>ROUND(BC94, 2)</f>
        <v>0</v>
      </c>
      <c r="X32" s="267"/>
      <c r="Y32" s="267"/>
      <c r="Z32" s="267"/>
      <c r="AA32" s="267"/>
      <c r="AB32" s="267"/>
      <c r="AC32" s="267"/>
      <c r="AD32" s="267"/>
      <c r="AE32" s="267"/>
      <c r="AF32" s="41"/>
      <c r="AG32" s="41"/>
      <c r="AH32" s="41"/>
      <c r="AI32" s="41"/>
      <c r="AJ32" s="41"/>
      <c r="AK32" s="266">
        <v>0</v>
      </c>
      <c r="AL32" s="267"/>
      <c r="AM32" s="267"/>
      <c r="AN32" s="267"/>
      <c r="AO32" s="267"/>
      <c r="AP32" s="41"/>
      <c r="AQ32" s="41"/>
      <c r="AR32" s="42"/>
      <c r="BE32" s="280"/>
    </row>
    <row r="33" spans="1:57" s="3" customFormat="1" ht="14.45" hidden="1" customHeight="1" x14ac:dyDescent="0.2">
      <c r="B33" s="40"/>
      <c r="C33" s="41"/>
      <c r="D33" s="41"/>
      <c r="E33" s="41"/>
      <c r="F33" s="29" t="s">
        <v>42</v>
      </c>
      <c r="G33" s="41"/>
      <c r="H33" s="41"/>
      <c r="I33" s="41"/>
      <c r="J33" s="41"/>
      <c r="K33" s="41"/>
      <c r="L33" s="268">
        <v>0</v>
      </c>
      <c r="M33" s="267"/>
      <c r="N33" s="267"/>
      <c r="O33" s="267"/>
      <c r="P33" s="267"/>
      <c r="Q33" s="41"/>
      <c r="R33" s="41"/>
      <c r="S33" s="41"/>
      <c r="T33" s="41"/>
      <c r="U33" s="41"/>
      <c r="V33" s="41"/>
      <c r="W33" s="266">
        <f>ROUND(BD94, 2)</f>
        <v>0</v>
      </c>
      <c r="X33" s="267"/>
      <c r="Y33" s="267"/>
      <c r="Z33" s="267"/>
      <c r="AA33" s="267"/>
      <c r="AB33" s="267"/>
      <c r="AC33" s="267"/>
      <c r="AD33" s="267"/>
      <c r="AE33" s="267"/>
      <c r="AF33" s="41"/>
      <c r="AG33" s="41"/>
      <c r="AH33" s="41"/>
      <c r="AI33" s="41"/>
      <c r="AJ33" s="41"/>
      <c r="AK33" s="266">
        <v>0</v>
      </c>
      <c r="AL33" s="267"/>
      <c r="AM33" s="267"/>
      <c r="AN33" s="267"/>
      <c r="AO33" s="267"/>
      <c r="AP33" s="41"/>
      <c r="AQ33" s="41"/>
      <c r="AR33" s="42"/>
      <c r="BE33" s="280"/>
    </row>
    <row r="34" spans="1:57" s="2" customFormat="1" ht="6.95" customHeight="1" x14ac:dyDescent="0.2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79"/>
    </row>
    <row r="35" spans="1:57" s="2" customFormat="1" ht="25.9" customHeight="1" x14ac:dyDescent="0.2">
      <c r="A35" s="34"/>
      <c r="B35" s="35"/>
      <c r="C35" s="43"/>
      <c r="D35" s="44" t="s">
        <v>43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44</v>
      </c>
      <c r="U35" s="45"/>
      <c r="V35" s="45"/>
      <c r="W35" s="45"/>
      <c r="X35" s="269" t="s">
        <v>45</v>
      </c>
      <c r="Y35" s="270"/>
      <c r="Z35" s="270"/>
      <c r="AA35" s="270"/>
      <c r="AB35" s="270"/>
      <c r="AC35" s="45"/>
      <c r="AD35" s="45"/>
      <c r="AE35" s="45"/>
      <c r="AF35" s="45"/>
      <c r="AG35" s="45"/>
      <c r="AH35" s="45"/>
      <c r="AI35" s="45"/>
      <c r="AJ35" s="45"/>
      <c r="AK35" s="271">
        <f>SUM(AK26:AK33)</f>
        <v>13704861.359999999</v>
      </c>
      <c r="AL35" s="270"/>
      <c r="AM35" s="270"/>
      <c r="AN35" s="270"/>
      <c r="AO35" s="272"/>
      <c r="AP35" s="43"/>
      <c r="AQ35" s="43"/>
      <c r="AR35" s="39"/>
      <c r="BE35" s="34"/>
    </row>
    <row r="36" spans="1:57" s="2" customFormat="1" ht="6.95" customHeight="1" x14ac:dyDescent="0.2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 x14ac:dyDescent="0.2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 x14ac:dyDescent="0.2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 x14ac:dyDescent="0.2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 x14ac:dyDescent="0.2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 x14ac:dyDescent="0.2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 x14ac:dyDescent="0.2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 x14ac:dyDescent="0.2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 x14ac:dyDescent="0.2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 x14ac:dyDescent="0.2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 x14ac:dyDescent="0.2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 x14ac:dyDescent="0.2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 x14ac:dyDescent="0.2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 x14ac:dyDescent="0.2">
      <c r="B49" s="47"/>
      <c r="C49" s="48"/>
      <c r="D49" s="49" t="s">
        <v>46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47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x14ac:dyDescent="0.2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x14ac:dyDescent="0.2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x14ac:dyDescent="0.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x14ac:dyDescent="0.2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x14ac:dyDescent="0.2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x14ac:dyDescent="0.2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x14ac:dyDescent="0.2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x14ac:dyDescent="0.2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x14ac:dyDescent="0.2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x14ac:dyDescent="0.2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 x14ac:dyDescent="0.2">
      <c r="A60" s="34"/>
      <c r="B60" s="35"/>
      <c r="C60" s="36"/>
      <c r="D60" s="52" t="s">
        <v>48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49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48</v>
      </c>
      <c r="AI60" s="38"/>
      <c r="AJ60" s="38"/>
      <c r="AK60" s="38"/>
      <c r="AL60" s="38"/>
      <c r="AM60" s="52" t="s">
        <v>49</v>
      </c>
      <c r="AN60" s="38"/>
      <c r="AO60" s="38"/>
      <c r="AP60" s="36"/>
      <c r="AQ60" s="36"/>
      <c r="AR60" s="39"/>
      <c r="BE60" s="34"/>
    </row>
    <row r="61" spans="1:57" x14ac:dyDescent="0.2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x14ac:dyDescent="0.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x14ac:dyDescent="0.2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 x14ac:dyDescent="0.2">
      <c r="A64" s="34"/>
      <c r="B64" s="35"/>
      <c r="C64" s="36"/>
      <c r="D64" s="49" t="s">
        <v>50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51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x14ac:dyDescent="0.2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x14ac:dyDescent="0.2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x14ac:dyDescent="0.2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x14ac:dyDescent="0.2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x14ac:dyDescent="0.2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x14ac:dyDescent="0.2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x14ac:dyDescent="0.2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x14ac:dyDescent="0.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x14ac:dyDescent="0.2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x14ac:dyDescent="0.2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 x14ac:dyDescent="0.2">
      <c r="A75" s="34"/>
      <c r="B75" s="35"/>
      <c r="C75" s="36"/>
      <c r="D75" s="52" t="s">
        <v>48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49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48</v>
      </c>
      <c r="AI75" s="38"/>
      <c r="AJ75" s="38"/>
      <c r="AK75" s="38"/>
      <c r="AL75" s="38"/>
      <c r="AM75" s="52" t="s">
        <v>49</v>
      </c>
      <c r="AN75" s="38"/>
      <c r="AO75" s="38"/>
      <c r="AP75" s="36"/>
      <c r="AQ75" s="36"/>
      <c r="AR75" s="39"/>
      <c r="BE75" s="34"/>
    </row>
    <row r="76" spans="1:57" s="2" customFormat="1" x14ac:dyDescent="0.2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 x14ac:dyDescent="0.2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0" s="2" customFormat="1" ht="6.95" customHeight="1" x14ac:dyDescent="0.2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0" s="2" customFormat="1" ht="24.95" customHeight="1" x14ac:dyDescent="0.2">
      <c r="A82" s="34"/>
      <c r="B82" s="35"/>
      <c r="C82" s="23" t="s">
        <v>52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0" s="2" customFormat="1" ht="6.95" customHeight="1" x14ac:dyDescent="0.2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0" s="4" customFormat="1" ht="12" customHeight="1" x14ac:dyDescent="0.2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DOH070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0" s="5" customFormat="1" ht="36.950000000000003" customHeight="1" x14ac:dyDescent="0.2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55" t="str">
        <f>K6</f>
        <v>Výměna oken budovy YD ve FNOL</v>
      </c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  <c r="AA85" s="256"/>
      <c r="AB85" s="256"/>
      <c r="AC85" s="256"/>
      <c r="AD85" s="256"/>
      <c r="AE85" s="256"/>
      <c r="AF85" s="256"/>
      <c r="AG85" s="256"/>
      <c r="AH85" s="256"/>
      <c r="AI85" s="256"/>
      <c r="AJ85" s="256"/>
      <c r="AK85" s="256"/>
      <c r="AL85" s="256"/>
      <c r="AM85" s="256"/>
      <c r="AN85" s="256"/>
      <c r="AO85" s="256"/>
      <c r="AP85" s="63"/>
      <c r="AQ85" s="63"/>
      <c r="AR85" s="64"/>
    </row>
    <row r="86" spans="1:90" s="2" customFormat="1" ht="6.95" customHeight="1" x14ac:dyDescent="0.2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0" s="2" customFormat="1" ht="12" customHeight="1" x14ac:dyDescent="0.2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57">
        <f>IF(AN8= "","",AN8)</f>
        <v>44484</v>
      </c>
      <c r="AN87" s="257"/>
      <c r="AO87" s="36"/>
      <c r="AP87" s="36"/>
      <c r="AQ87" s="36"/>
      <c r="AR87" s="39"/>
      <c r="BE87" s="34"/>
    </row>
    <row r="88" spans="1:90" s="2" customFormat="1" ht="6.95" customHeight="1" x14ac:dyDescent="0.2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0" s="2" customFormat="1" ht="15.2" customHeight="1" x14ac:dyDescent="0.2">
      <c r="A89" s="34"/>
      <c r="B89" s="35"/>
      <c r="C89" s="29" t="s">
        <v>23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FN Olomouc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28</v>
      </c>
      <c r="AJ89" s="36"/>
      <c r="AK89" s="36"/>
      <c r="AL89" s="36"/>
      <c r="AM89" s="258" t="str">
        <f>IF(E17="","",E17)</f>
        <v>ing. arch. Jan Dohnal</v>
      </c>
      <c r="AN89" s="259"/>
      <c r="AO89" s="259"/>
      <c r="AP89" s="259"/>
      <c r="AQ89" s="36"/>
      <c r="AR89" s="39"/>
      <c r="AS89" s="260" t="s">
        <v>53</v>
      </c>
      <c r="AT89" s="261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0" s="2" customFormat="1" ht="15.2" customHeight="1" x14ac:dyDescent="0.2">
      <c r="A90" s="34"/>
      <c r="B90" s="35"/>
      <c r="C90" s="29" t="s">
        <v>27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>RI OKNA a.s., Úkolky 1055, 69681 Bzenec</v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31</v>
      </c>
      <c r="AJ90" s="36"/>
      <c r="AK90" s="36"/>
      <c r="AL90" s="36"/>
      <c r="AM90" s="258" t="str">
        <f>IF(E20="","",E20)</f>
        <v xml:space="preserve"> </v>
      </c>
      <c r="AN90" s="259"/>
      <c r="AO90" s="259"/>
      <c r="AP90" s="259"/>
      <c r="AQ90" s="36"/>
      <c r="AR90" s="39"/>
      <c r="AS90" s="262"/>
      <c r="AT90" s="263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0" s="2" customFormat="1" ht="10.9" customHeight="1" x14ac:dyDescent="0.2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64"/>
      <c r="AT91" s="265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0" s="2" customFormat="1" ht="29.25" customHeight="1" x14ac:dyDescent="0.2">
      <c r="A92" s="34"/>
      <c r="B92" s="35"/>
      <c r="C92" s="250" t="s">
        <v>54</v>
      </c>
      <c r="D92" s="251"/>
      <c r="E92" s="251"/>
      <c r="F92" s="251"/>
      <c r="G92" s="251"/>
      <c r="H92" s="73"/>
      <c r="I92" s="252" t="s">
        <v>55</v>
      </c>
      <c r="J92" s="251"/>
      <c r="K92" s="251"/>
      <c r="L92" s="251"/>
      <c r="M92" s="251"/>
      <c r="N92" s="251"/>
      <c r="O92" s="251"/>
      <c r="P92" s="251"/>
      <c r="Q92" s="251"/>
      <c r="R92" s="251"/>
      <c r="S92" s="251"/>
      <c r="T92" s="251"/>
      <c r="U92" s="251"/>
      <c r="V92" s="251"/>
      <c r="W92" s="251"/>
      <c r="X92" s="251"/>
      <c r="Y92" s="251"/>
      <c r="Z92" s="251"/>
      <c r="AA92" s="251"/>
      <c r="AB92" s="251"/>
      <c r="AC92" s="251"/>
      <c r="AD92" s="251"/>
      <c r="AE92" s="251"/>
      <c r="AF92" s="251"/>
      <c r="AG92" s="253" t="s">
        <v>56</v>
      </c>
      <c r="AH92" s="251"/>
      <c r="AI92" s="251"/>
      <c r="AJ92" s="251"/>
      <c r="AK92" s="251"/>
      <c r="AL92" s="251"/>
      <c r="AM92" s="251"/>
      <c r="AN92" s="252" t="s">
        <v>57</v>
      </c>
      <c r="AO92" s="251"/>
      <c r="AP92" s="254"/>
      <c r="AQ92" s="74" t="s">
        <v>58</v>
      </c>
      <c r="AR92" s="39"/>
      <c r="AS92" s="75" t="s">
        <v>59</v>
      </c>
      <c r="AT92" s="76" t="s">
        <v>60</v>
      </c>
      <c r="AU92" s="76" t="s">
        <v>61</v>
      </c>
      <c r="AV92" s="76" t="s">
        <v>62</v>
      </c>
      <c r="AW92" s="76" t="s">
        <v>63</v>
      </c>
      <c r="AX92" s="76" t="s">
        <v>64</v>
      </c>
      <c r="AY92" s="76" t="s">
        <v>65</v>
      </c>
      <c r="AZ92" s="76" t="s">
        <v>66</v>
      </c>
      <c r="BA92" s="76" t="s">
        <v>67</v>
      </c>
      <c r="BB92" s="76" t="s">
        <v>68</v>
      </c>
      <c r="BC92" s="76" t="s">
        <v>69</v>
      </c>
      <c r="BD92" s="77" t="s">
        <v>70</v>
      </c>
      <c r="BE92" s="34"/>
    </row>
    <row r="93" spans="1:90" s="2" customFormat="1" ht="10.9" customHeight="1" x14ac:dyDescent="0.2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0" s="6" customFormat="1" ht="32.450000000000003" customHeight="1" x14ac:dyDescent="0.2">
      <c r="B94" s="81"/>
      <c r="C94" s="82" t="s">
        <v>71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76">
        <f>ROUND(AG95,2)</f>
        <v>11917270.75</v>
      </c>
      <c r="AH94" s="276"/>
      <c r="AI94" s="276"/>
      <c r="AJ94" s="276"/>
      <c r="AK94" s="276"/>
      <c r="AL94" s="276"/>
      <c r="AM94" s="276"/>
      <c r="AN94" s="277">
        <f>SUM(AG94,AT94)</f>
        <v>13704861.359999999</v>
      </c>
      <c r="AO94" s="277"/>
      <c r="AP94" s="277"/>
      <c r="AQ94" s="85" t="s">
        <v>1</v>
      </c>
      <c r="AR94" s="86"/>
      <c r="AS94" s="87">
        <f>ROUND(AS95,2)</f>
        <v>0</v>
      </c>
      <c r="AT94" s="88">
        <f>ROUND(SUM(AV94:AW94),2)</f>
        <v>1787590.61</v>
      </c>
      <c r="AU94" s="89">
        <f>ROUND(AU95,5)</f>
        <v>0</v>
      </c>
      <c r="AV94" s="88">
        <f>ROUND(AZ94*L29,2)</f>
        <v>0</v>
      </c>
      <c r="AW94" s="88">
        <f>ROUND(BA94*L30,2)</f>
        <v>1787590.61</v>
      </c>
      <c r="AX94" s="88">
        <f>ROUND(BB94*L29,2)</f>
        <v>0</v>
      </c>
      <c r="AY94" s="88">
        <f>ROUND(BC94*L30,2)</f>
        <v>0</v>
      </c>
      <c r="AZ94" s="88">
        <f>ROUND(AZ95,2)</f>
        <v>0</v>
      </c>
      <c r="BA94" s="88">
        <f>ROUND(BA95,2)</f>
        <v>11917270.75</v>
      </c>
      <c r="BB94" s="88">
        <f>ROUND(BB95,2)</f>
        <v>0</v>
      </c>
      <c r="BC94" s="88">
        <f>ROUND(BC95,2)</f>
        <v>0</v>
      </c>
      <c r="BD94" s="90">
        <f>ROUND(BD95,2)</f>
        <v>0</v>
      </c>
      <c r="BS94" s="91" t="s">
        <v>72</v>
      </c>
      <c r="BT94" s="91" t="s">
        <v>73</v>
      </c>
      <c r="BV94" s="91" t="s">
        <v>74</v>
      </c>
      <c r="BW94" s="91" t="s">
        <v>5</v>
      </c>
      <c r="BX94" s="91" t="s">
        <v>75</v>
      </c>
      <c r="CL94" s="91" t="s">
        <v>1</v>
      </c>
    </row>
    <row r="95" spans="1:90" s="7" customFormat="1" ht="16.5" customHeight="1" x14ac:dyDescent="0.2">
      <c r="A95" s="92" t="s">
        <v>76</v>
      </c>
      <c r="B95" s="93"/>
      <c r="C95" s="94"/>
      <c r="D95" s="275" t="s">
        <v>14</v>
      </c>
      <c r="E95" s="275"/>
      <c r="F95" s="275"/>
      <c r="G95" s="275"/>
      <c r="H95" s="275"/>
      <c r="I95" s="95"/>
      <c r="J95" s="275" t="s">
        <v>17</v>
      </c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  <c r="Y95" s="275"/>
      <c r="Z95" s="275"/>
      <c r="AA95" s="275"/>
      <c r="AB95" s="275"/>
      <c r="AC95" s="275"/>
      <c r="AD95" s="275"/>
      <c r="AE95" s="275"/>
      <c r="AF95" s="275"/>
      <c r="AG95" s="273">
        <f>'DOH070 - Výměna oken budo...'!J28</f>
        <v>11917270.75</v>
      </c>
      <c r="AH95" s="274"/>
      <c r="AI95" s="274"/>
      <c r="AJ95" s="274"/>
      <c r="AK95" s="274"/>
      <c r="AL95" s="274"/>
      <c r="AM95" s="274"/>
      <c r="AN95" s="273">
        <f>SUM(AG95,AT95)</f>
        <v>13704861.359999999</v>
      </c>
      <c r="AO95" s="274"/>
      <c r="AP95" s="274"/>
      <c r="AQ95" s="96" t="s">
        <v>77</v>
      </c>
      <c r="AR95" s="97"/>
      <c r="AS95" s="98">
        <v>0</v>
      </c>
      <c r="AT95" s="99">
        <f>ROUND(SUM(AV95:AW95),2)</f>
        <v>1787590.61</v>
      </c>
      <c r="AU95" s="100">
        <f>'DOH070 - Výměna oken budo...'!P123</f>
        <v>0</v>
      </c>
      <c r="AV95" s="99">
        <f>'DOH070 - Výměna oken budo...'!J31</f>
        <v>0</v>
      </c>
      <c r="AW95" s="99">
        <f>'DOH070 - Výměna oken budo...'!J32</f>
        <v>1787590.61</v>
      </c>
      <c r="AX95" s="99">
        <f>'DOH070 - Výměna oken budo...'!J33</f>
        <v>0</v>
      </c>
      <c r="AY95" s="99">
        <f>'DOH070 - Výměna oken budo...'!J34</f>
        <v>0</v>
      </c>
      <c r="AZ95" s="99">
        <f>'DOH070 - Výměna oken budo...'!F31</f>
        <v>0</v>
      </c>
      <c r="BA95" s="99">
        <f>'DOH070 - Výměna oken budo...'!F32</f>
        <v>11917270.75</v>
      </c>
      <c r="BB95" s="99">
        <f>'DOH070 - Výměna oken budo...'!F33</f>
        <v>0</v>
      </c>
      <c r="BC95" s="99">
        <f>'DOH070 - Výměna oken budo...'!F34</f>
        <v>0</v>
      </c>
      <c r="BD95" s="101">
        <f>'DOH070 - Výměna oken budo...'!F35</f>
        <v>0</v>
      </c>
      <c r="BT95" s="102" t="s">
        <v>78</v>
      </c>
      <c r="BU95" s="102" t="s">
        <v>79</v>
      </c>
      <c r="BV95" s="102" t="s">
        <v>74</v>
      </c>
      <c r="BW95" s="102" t="s">
        <v>5</v>
      </c>
      <c r="BX95" s="102" t="s">
        <v>75</v>
      </c>
      <c r="CL95" s="102" t="s">
        <v>1</v>
      </c>
    </row>
    <row r="96" spans="1:90" s="2" customFormat="1" ht="30" customHeight="1" x14ac:dyDescent="0.2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9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pans="1:57" s="2" customFormat="1" ht="6.95" customHeight="1" x14ac:dyDescent="0.2">
      <c r="A97" s="34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sheetProtection algorithmName="SHA-512" hashValue="98SRyvM1WGytw63jli1uoHsfiz8NmPKj4r33i+oEX37KIY1K4N0wxdqiQyEEBEycWdFq6Q6w6hRRoz7vjkxCYA==" saltValue="hZLc69Efp928oJR5FGnYVj0Sjql+lzngCaBLWgEdXMmk2ztYCupfev0wN4MbF99zz5PxJ7BdmSeBCrDYk/rs/g==" spinCount="100000" sheet="1" objects="1" scenarios="1" formatColumns="0" formatRows="0"/>
  <mergeCells count="42"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DOH070 - Výměna oken budo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77"/>
  <sheetViews>
    <sheetView showGridLines="0" topLeftCell="A72" zoomScale="85" zoomScaleNormal="85" workbookViewId="0">
      <selection activeCell="F140" sqref="F14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AT2" s="17" t="s">
        <v>5</v>
      </c>
    </row>
    <row r="3" spans="1:46" s="1" customFormat="1" ht="6.95" customHeight="1" x14ac:dyDescent="0.2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0"/>
      <c r="AT3" s="17" t="s">
        <v>78</v>
      </c>
    </row>
    <row r="4" spans="1:46" s="1" customFormat="1" ht="24.95" customHeight="1" x14ac:dyDescent="0.2">
      <c r="B4" s="20"/>
      <c r="D4" s="105" t="s">
        <v>80</v>
      </c>
      <c r="L4" s="20"/>
      <c r="M4" s="106" t="s">
        <v>10</v>
      </c>
      <c r="AT4" s="17" t="s">
        <v>4</v>
      </c>
    </row>
    <row r="5" spans="1:46" s="1" customFormat="1" ht="6.95" customHeight="1" x14ac:dyDescent="0.2">
      <c r="B5" s="20"/>
      <c r="L5" s="20"/>
    </row>
    <row r="6" spans="1:46" s="2" customFormat="1" ht="12" customHeight="1" x14ac:dyDescent="0.2">
      <c r="A6" s="34"/>
      <c r="B6" s="39"/>
      <c r="C6" s="34"/>
      <c r="D6" s="107" t="s">
        <v>16</v>
      </c>
      <c r="E6" s="34"/>
      <c r="F6" s="34"/>
      <c r="G6" s="34"/>
      <c r="H6" s="34"/>
      <c r="I6" s="34"/>
      <c r="J6" s="34"/>
      <c r="K6" s="34"/>
      <c r="L6" s="51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pans="1:46" s="2" customFormat="1" ht="16.5" customHeight="1" x14ac:dyDescent="0.2">
      <c r="A7" s="34"/>
      <c r="B7" s="39"/>
      <c r="C7" s="34"/>
      <c r="D7" s="34"/>
      <c r="E7" s="291" t="s">
        <v>17</v>
      </c>
      <c r="F7" s="292"/>
      <c r="G7" s="292"/>
      <c r="H7" s="292"/>
      <c r="I7" s="34"/>
      <c r="J7" s="34"/>
      <c r="K7" s="34"/>
      <c r="L7" s="51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46" s="2" customFormat="1" x14ac:dyDescent="0.2">
      <c r="A8" s="34"/>
      <c r="B8" s="39"/>
      <c r="C8" s="34"/>
      <c r="D8" s="34"/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2" customHeight="1" x14ac:dyDescent="0.2">
      <c r="A9" s="34"/>
      <c r="B9" s="39"/>
      <c r="C9" s="34"/>
      <c r="D9" s="107" t="s">
        <v>18</v>
      </c>
      <c r="E9" s="34"/>
      <c r="F9" s="108" t="s">
        <v>1</v>
      </c>
      <c r="G9" s="34"/>
      <c r="H9" s="34"/>
      <c r="I9" s="107" t="s">
        <v>19</v>
      </c>
      <c r="J9" s="108" t="s">
        <v>1</v>
      </c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 x14ac:dyDescent="0.2">
      <c r="A10" s="34"/>
      <c r="B10" s="39"/>
      <c r="C10" s="34"/>
      <c r="D10" s="107" t="s">
        <v>20</v>
      </c>
      <c r="E10" s="34"/>
      <c r="F10" s="108" t="s">
        <v>21</v>
      </c>
      <c r="G10" s="34"/>
      <c r="H10" s="34"/>
      <c r="I10" s="107" t="s">
        <v>22</v>
      </c>
      <c r="J10" s="109">
        <f>'Rekapitulace stavby'!AN8</f>
        <v>44484</v>
      </c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0.9" customHeight="1" x14ac:dyDescent="0.2">
      <c r="A11" s="34"/>
      <c r="B11" s="39"/>
      <c r="C11" s="34"/>
      <c r="D11" s="34"/>
      <c r="E11" s="34"/>
      <c r="F11" s="34"/>
      <c r="G11" s="34"/>
      <c r="H11" s="34"/>
      <c r="I11" s="34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 x14ac:dyDescent="0.2">
      <c r="A12" s="34"/>
      <c r="B12" s="39"/>
      <c r="C12" s="34"/>
      <c r="D12" s="107" t="s">
        <v>23</v>
      </c>
      <c r="E12" s="34"/>
      <c r="F12" s="34"/>
      <c r="G12" s="34"/>
      <c r="H12" s="34"/>
      <c r="I12" s="107" t="s">
        <v>24</v>
      </c>
      <c r="J12" s="108" t="s">
        <v>1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8" customHeight="1" x14ac:dyDescent="0.2">
      <c r="A13" s="34"/>
      <c r="B13" s="39"/>
      <c r="C13" s="34"/>
      <c r="D13" s="34"/>
      <c r="E13" s="108" t="s">
        <v>25</v>
      </c>
      <c r="F13" s="34"/>
      <c r="G13" s="34"/>
      <c r="H13" s="34"/>
      <c r="I13" s="107" t="s">
        <v>26</v>
      </c>
      <c r="J13" s="108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6.95" customHeight="1" x14ac:dyDescent="0.2">
      <c r="A14" s="34"/>
      <c r="B14" s="39"/>
      <c r="C14" s="34"/>
      <c r="D14" s="34"/>
      <c r="E14" s="34"/>
      <c r="F14" s="34"/>
      <c r="G14" s="34"/>
      <c r="H14" s="34"/>
      <c r="I14" s="34"/>
      <c r="J14" s="34"/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2" customHeight="1" x14ac:dyDescent="0.2">
      <c r="A15" s="34"/>
      <c r="B15" s="39"/>
      <c r="C15" s="34"/>
      <c r="D15" s="107" t="s">
        <v>27</v>
      </c>
      <c r="E15" s="34"/>
      <c r="F15" s="34"/>
      <c r="G15" s="34"/>
      <c r="H15" s="34"/>
      <c r="I15" s="107" t="s">
        <v>24</v>
      </c>
      <c r="J15" s="30" t="str">
        <f>'Rekapitulace stavby'!AN13</f>
        <v>60724862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8" customHeight="1" x14ac:dyDescent="0.2">
      <c r="A16" s="34"/>
      <c r="B16" s="39"/>
      <c r="C16" s="34"/>
      <c r="D16" s="34"/>
      <c r="E16" s="293" t="str">
        <f>'Rekapitulace stavby'!E14</f>
        <v>RI OKNA a.s., Úkolky 1055, 69681 Bzenec</v>
      </c>
      <c r="F16" s="294"/>
      <c r="G16" s="294"/>
      <c r="H16" s="294"/>
      <c r="I16" s="107" t="s">
        <v>26</v>
      </c>
      <c r="J16" s="30" t="str">
        <f>'Rekapitulace stavby'!AN14</f>
        <v>CZ60724862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6.95" customHeight="1" x14ac:dyDescent="0.2">
      <c r="A17" s="34"/>
      <c r="B17" s="39"/>
      <c r="C17" s="34"/>
      <c r="D17" s="34"/>
      <c r="E17" s="34"/>
      <c r="F17" s="34"/>
      <c r="G17" s="34"/>
      <c r="H17" s="34"/>
      <c r="I17" s="34"/>
      <c r="J17" s="34"/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2" customHeight="1" x14ac:dyDescent="0.2">
      <c r="A18" s="34"/>
      <c r="B18" s="39"/>
      <c r="C18" s="34"/>
      <c r="D18" s="107" t="s">
        <v>28</v>
      </c>
      <c r="E18" s="34"/>
      <c r="F18" s="34"/>
      <c r="G18" s="34"/>
      <c r="H18" s="34"/>
      <c r="I18" s="107" t="s">
        <v>24</v>
      </c>
      <c r="J18" s="108" t="s">
        <v>1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8" customHeight="1" x14ac:dyDescent="0.2">
      <c r="A19" s="34"/>
      <c r="B19" s="39"/>
      <c r="C19" s="34"/>
      <c r="D19" s="34"/>
      <c r="E19" s="108" t="s">
        <v>29</v>
      </c>
      <c r="F19" s="34"/>
      <c r="G19" s="34"/>
      <c r="H19" s="34"/>
      <c r="I19" s="107" t="s">
        <v>26</v>
      </c>
      <c r="J19" s="108" t="s">
        <v>1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6.95" customHeight="1" x14ac:dyDescent="0.2">
      <c r="A20" s="34"/>
      <c r="B20" s="39"/>
      <c r="C20" s="34"/>
      <c r="D20" s="34"/>
      <c r="E20" s="34"/>
      <c r="F20" s="34"/>
      <c r="G20" s="34"/>
      <c r="H20" s="34"/>
      <c r="I20" s="34"/>
      <c r="J20" s="34"/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2" customHeight="1" x14ac:dyDescent="0.2">
      <c r="A21" s="34"/>
      <c r="B21" s="39"/>
      <c r="C21" s="34"/>
      <c r="D21" s="107" t="s">
        <v>31</v>
      </c>
      <c r="E21" s="34"/>
      <c r="F21" s="34"/>
      <c r="G21" s="34"/>
      <c r="H21" s="34"/>
      <c r="I21" s="107" t="s">
        <v>24</v>
      </c>
      <c r="J21" s="108" t="str">
        <f>IF('Rekapitulace stavby'!AN19="","",'Rekapitulace stavby'!AN19)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8" customHeight="1" x14ac:dyDescent="0.2">
      <c r="A22" s="34"/>
      <c r="B22" s="39"/>
      <c r="C22" s="34"/>
      <c r="D22" s="34"/>
      <c r="E22" s="108" t="str">
        <f>IF('Rekapitulace stavby'!E20="","",'Rekapitulace stavby'!E20)</f>
        <v xml:space="preserve"> </v>
      </c>
      <c r="F22" s="34"/>
      <c r="G22" s="34"/>
      <c r="H22" s="34"/>
      <c r="I22" s="107" t="s">
        <v>26</v>
      </c>
      <c r="J22" s="108" t="str">
        <f>IF('Rekapitulace stavby'!AN20="","",'Rekapitulace stavby'!AN20)</f>
        <v/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6.95" customHeight="1" x14ac:dyDescent="0.2">
      <c r="A23" s="34"/>
      <c r="B23" s="39"/>
      <c r="C23" s="34"/>
      <c r="D23" s="34"/>
      <c r="E23" s="34"/>
      <c r="F23" s="34"/>
      <c r="G23" s="34"/>
      <c r="H23" s="34"/>
      <c r="I23" s="34"/>
      <c r="J23" s="34"/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2" customHeight="1" x14ac:dyDescent="0.2">
      <c r="A24" s="34"/>
      <c r="B24" s="39"/>
      <c r="C24" s="34"/>
      <c r="D24" s="107" t="s">
        <v>32</v>
      </c>
      <c r="E24" s="34"/>
      <c r="F24" s="34"/>
      <c r="G24" s="34"/>
      <c r="H24" s="34"/>
      <c r="I24" s="34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8" customFormat="1" ht="16.5" customHeight="1" x14ac:dyDescent="0.2">
      <c r="A25" s="110"/>
      <c r="B25" s="111"/>
      <c r="C25" s="110"/>
      <c r="D25" s="110"/>
      <c r="E25" s="295" t="s">
        <v>1</v>
      </c>
      <c r="F25" s="295"/>
      <c r="G25" s="295"/>
      <c r="H25" s="295"/>
      <c r="I25" s="110"/>
      <c r="J25" s="110"/>
      <c r="K25" s="110"/>
      <c r="L25" s="112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</row>
    <row r="26" spans="1:31" s="2" customFormat="1" ht="6.95" customHeight="1" x14ac:dyDescent="0.2">
      <c r="A26" s="34"/>
      <c r="B26" s="39"/>
      <c r="C26" s="34"/>
      <c r="D26" s="34"/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 x14ac:dyDescent="0.2">
      <c r="A27" s="34"/>
      <c r="B27" s="39"/>
      <c r="C27" s="34"/>
      <c r="D27" s="113"/>
      <c r="E27" s="113"/>
      <c r="F27" s="113"/>
      <c r="G27" s="113"/>
      <c r="H27" s="113"/>
      <c r="I27" s="113"/>
      <c r="J27" s="113"/>
      <c r="K27" s="113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25.35" customHeight="1" x14ac:dyDescent="0.2">
      <c r="A28" s="34"/>
      <c r="B28" s="39"/>
      <c r="C28" s="34"/>
      <c r="D28" s="114" t="s">
        <v>33</v>
      </c>
      <c r="E28" s="34"/>
      <c r="F28" s="34"/>
      <c r="G28" s="34"/>
      <c r="H28" s="34"/>
      <c r="I28" s="34"/>
      <c r="J28" s="115">
        <f>ROUND(J123, 2)</f>
        <v>11917270.75</v>
      </c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 x14ac:dyDescent="0.2">
      <c r="A29" s="34"/>
      <c r="B29" s="39"/>
      <c r="C29" s="34"/>
      <c r="D29" s="113"/>
      <c r="E29" s="113"/>
      <c r="F29" s="113"/>
      <c r="G29" s="113"/>
      <c r="H29" s="113"/>
      <c r="I29" s="113"/>
      <c r="J29" s="113"/>
      <c r="K29" s="11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 x14ac:dyDescent="0.2">
      <c r="A30" s="34"/>
      <c r="B30" s="39"/>
      <c r="C30" s="34"/>
      <c r="D30" s="34"/>
      <c r="E30" s="34"/>
      <c r="F30" s="116" t="s">
        <v>35</v>
      </c>
      <c r="G30" s="34"/>
      <c r="H30" s="34"/>
      <c r="I30" s="116" t="s">
        <v>34</v>
      </c>
      <c r="J30" s="116" t="s">
        <v>36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 x14ac:dyDescent="0.2">
      <c r="A31" s="34"/>
      <c r="B31" s="39"/>
      <c r="C31" s="34"/>
      <c r="D31" s="117" t="s">
        <v>37</v>
      </c>
      <c r="E31" s="107" t="s">
        <v>38</v>
      </c>
      <c r="F31" s="118">
        <f>ROUND((SUM(BE123:BE376)),  2)</f>
        <v>0</v>
      </c>
      <c r="G31" s="34"/>
      <c r="H31" s="34"/>
      <c r="I31" s="119">
        <v>0.21</v>
      </c>
      <c r="J31" s="118">
        <f>ROUND(((SUM(BE123:BE376))*I31),  2)</f>
        <v>0</v>
      </c>
      <c r="K31" s="34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 x14ac:dyDescent="0.2">
      <c r="A32" s="34"/>
      <c r="B32" s="39"/>
      <c r="C32" s="34"/>
      <c r="D32" s="34"/>
      <c r="E32" s="107" t="s">
        <v>39</v>
      </c>
      <c r="F32" s="118">
        <f>ROUND((SUM(BF123:BF376)),  2)</f>
        <v>11917270.75</v>
      </c>
      <c r="G32" s="34"/>
      <c r="H32" s="34"/>
      <c r="I32" s="119">
        <v>0.15</v>
      </c>
      <c r="J32" s="118">
        <f>ROUND(((SUM(BF123:BF376))*I32),  2)</f>
        <v>1787590.61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hidden="1" customHeight="1" x14ac:dyDescent="0.2">
      <c r="A33" s="34"/>
      <c r="B33" s="39"/>
      <c r="C33" s="34"/>
      <c r="D33" s="34"/>
      <c r="E33" s="107" t="s">
        <v>40</v>
      </c>
      <c r="F33" s="118">
        <f>ROUND((SUM(BG123:BG376)),  2)</f>
        <v>0</v>
      </c>
      <c r="G33" s="34"/>
      <c r="H33" s="34"/>
      <c r="I33" s="119">
        <v>0.21</v>
      </c>
      <c r="J33" s="118">
        <f>0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hidden="1" customHeight="1" x14ac:dyDescent="0.2">
      <c r="A34" s="34"/>
      <c r="B34" s="39"/>
      <c r="C34" s="34"/>
      <c r="D34" s="34"/>
      <c r="E34" s="107" t="s">
        <v>41</v>
      </c>
      <c r="F34" s="118">
        <f>ROUND((SUM(BH123:BH376)),  2)</f>
        <v>0</v>
      </c>
      <c r="G34" s="34"/>
      <c r="H34" s="34"/>
      <c r="I34" s="119">
        <v>0.15</v>
      </c>
      <c r="J34" s="118">
        <f>0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 x14ac:dyDescent="0.2">
      <c r="A35" s="34"/>
      <c r="B35" s="39"/>
      <c r="C35" s="34"/>
      <c r="D35" s="34"/>
      <c r="E35" s="107" t="s">
        <v>42</v>
      </c>
      <c r="F35" s="118">
        <f>ROUND((SUM(BI123:BI376)),  2)</f>
        <v>0</v>
      </c>
      <c r="G35" s="34"/>
      <c r="H35" s="34"/>
      <c r="I35" s="119">
        <v>0</v>
      </c>
      <c r="J35" s="118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6.95" customHeight="1" x14ac:dyDescent="0.2">
      <c r="A36" s="34"/>
      <c r="B36" s="39"/>
      <c r="C36" s="34"/>
      <c r="D36" s="34"/>
      <c r="E36" s="34"/>
      <c r="F36" s="34"/>
      <c r="G36" s="34"/>
      <c r="H36" s="34"/>
      <c r="I36" s="34"/>
      <c r="J36" s="34"/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25.35" customHeight="1" x14ac:dyDescent="0.2">
      <c r="A37" s="34"/>
      <c r="B37" s="39"/>
      <c r="C37" s="120"/>
      <c r="D37" s="121" t="s">
        <v>43</v>
      </c>
      <c r="E37" s="122"/>
      <c r="F37" s="122"/>
      <c r="G37" s="123" t="s">
        <v>44</v>
      </c>
      <c r="H37" s="124" t="s">
        <v>45</v>
      </c>
      <c r="I37" s="122"/>
      <c r="J37" s="125">
        <f>SUM(J28:J35)</f>
        <v>13704861.359999999</v>
      </c>
      <c r="K37" s="126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customHeight="1" x14ac:dyDescent="0.2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1" customFormat="1" ht="14.45" customHeight="1" x14ac:dyDescent="0.2">
      <c r="B39" s="20"/>
      <c r="L39" s="20"/>
    </row>
    <row r="40" spans="1:31" s="1" customFormat="1" ht="14.45" customHeight="1" x14ac:dyDescent="0.2">
      <c r="B40" s="20"/>
      <c r="L40" s="20"/>
    </row>
    <row r="41" spans="1:31" s="1" customFormat="1" ht="14.45" customHeight="1" x14ac:dyDescent="0.2">
      <c r="B41" s="20"/>
      <c r="L41" s="20"/>
    </row>
    <row r="42" spans="1:31" s="1" customFormat="1" ht="14.45" customHeight="1" x14ac:dyDescent="0.2">
      <c r="B42" s="20"/>
      <c r="L42" s="20"/>
    </row>
    <row r="43" spans="1:31" s="1" customFormat="1" ht="14.45" customHeight="1" x14ac:dyDescent="0.2">
      <c r="B43" s="20"/>
      <c r="L43" s="20"/>
    </row>
    <row r="44" spans="1:31" s="1" customFormat="1" ht="14.45" customHeight="1" x14ac:dyDescent="0.2">
      <c r="B44" s="20"/>
      <c r="L44" s="20"/>
    </row>
    <row r="45" spans="1:31" s="1" customFormat="1" ht="14.45" customHeight="1" x14ac:dyDescent="0.2">
      <c r="B45" s="20"/>
      <c r="L45" s="20"/>
    </row>
    <row r="46" spans="1:31" s="1" customFormat="1" ht="14.45" customHeight="1" x14ac:dyDescent="0.2">
      <c r="B46" s="20"/>
      <c r="L46" s="20"/>
    </row>
    <row r="47" spans="1:31" s="1" customFormat="1" ht="14.45" customHeight="1" x14ac:dyDescent="0.2">
      <c r="B47" s="20"/>
      <c r="L47" s="20"/>
    </row>
    <row r="48" spans="1:31" s="1" customFormat="1" ht="14.45" customHeight="1" x14ac:dyDescent="0.2">
      <c r="B48" s="20"/>
      <c r="L48" s="20"/>
    </row>
    <row r="49" spans="1:31" s="1" customFormat="1" ht="14.45" customHeight="1" x14ac:dyDescent="0.2">
      <c r="B49" s="20"/>
      <c r="L49" s="20"/>
    </row>
    <row r="50" spans="1:31" s="2" customFormat="1" ht="14.45" customHeight="1" x14ac:dyDescent="0.2">
      <c r="B50" s="51"/>
      <c r="D50" s="127" t="s">
        <v>46</v>
      </c>
      <c r="E50" s="128"/>
      <c r="F50" s="128"/>
      <c r="G50" s="127" t="s">
        <v>47</v>
      </c>
      <c r="H50" s="128"/>
      <c r="I50" s="128"/>
      <c r="J50" s="128"/>
      <c r="K50" s="128"/>
      <c r="L50" s="51"/>
    </row>
    <row r="51" spans="1:31" x14ac:dyDescent="0.2">
      <c r="B51" s="20"/>
      <c r="L51" s="20"/>
    </row>
    <row r="52" spans="1:31" x14ac:dyDescent="0.2">
      <c r="B52" s="20"/>
      <c r="L52" s="20"/>
    </row>
    <row r="53" spans="1:31" x14ac:dyDescent="0.2">
      <c r="B53" s="20"/>
      <c r="L53" s="20"/>
    </row>
    <row r="54" spans="1:31" x14ac:dyDescent="0.2">
      <c r="B54" s="20"/>
      <c r="L54" s="20"/>
    </row>
    <row r="55" spans="1:31" x14ac:dyDescent="0.2">
      <c r="B55" s="20"/>
      <c r="L55" s="20"/>
    </row>
    <row r="56" spans="1:31" x14ac:dyDescent="0.2">
      <c r="B56" s="20"/>
      <c r="L56" s="20"/>
    </row>
    <row r="57" spans="1:31" x14ac:dyDescent="0.2">
      <c r="B57" s="20"/>
      <c r="L57" s="20"/>
    </row>
    <row r="58" spans="1:31" x14ac:dyDescent="0.2">
      <c r="B58" s="20"/>
      <c r="L58" s="20"/>
    </row>
    <row r="59" spans="1:31" x14ac:dyDescent="0.2">
      <c r="B59" s="20"/>
      <c r="L59" s="20"/>
    </row>
    <row r="60" spans="1:31" x14ac:dyDescent="0.2">
      <c r="B60" s="20"/>
      <c r="L60" s="20"/>
    </row>
    <row r="61" spans="1:31" s="2" customFormat="1" ht="12.75" x14ac:dyDescent="0.2">
      <c r="A61" s="34"/>
      <c r="B61" s="39"/>
      <c r="C61" s="34"/>
      <c r="D61" s="129" t="s">
        <v>48</v>
      </c>
      <c r="E61" s="130"/>
      <c r="F61" s="131" t="s">
        <v>49</v>
      </c>
      <c r="G61" s="129" t="s">
        <v>48</v>
      </c>
      <c r="H61" s="130"/>
      <c r="I61" s="130"/>
      <c r="J61" s="132" t="s">
        <v>49</v>
      </c>
      <c r="K61" s="13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x14ac:dyDescent="0.2">
      <c r="B62" s="20"/>
      <c r="L62" s="20"/>
    </row>
    <row r="63" spans="1:31" x14ac:dyDescent="0.2">
      <c r="B63" s="20"/>
      <c r="L63" s="20"/>
    </row>
    <row r="64" spans="1:31" x14ac:dyDescent="0.2">
      <c r="B64" s="20"/>
      <c r="L64" s="20"/>
    </row>
    <row r="65" spans="1:31" s="2" customFormat="1" ht="12.75" x14ac:dyDescent="0.2">
      <c r="A65" s="34"/>
      <c r="B65" s="39"/>
      <c r="C65" s="34"/>
      <c r="D65" s="127" t="s">
        <v>50</v>
      </c>
      <c r="E65" s="133"/>
      <c r="F65" s="133"/>
      <c r="G65" s="127" t="s">
        <v>51</v>
      </c>
      <c r="H65" s="133"/>
      <c r="I65" s="133"/>
      <c r="J65" s="133"/>
      <c r="K65" s="133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x14ac:dyDescent="0.2">
      <c r="B66" s="20"/>
      <c r="L66" s="20"/>
    </row>
    <row r="67" spans="1:31" x14ac:dyDescent="0.2">
      <c r="B67" s="20"/>
      <c r="L67" s="20"/>
    </row>
    <row r="68" spans="1:31" x14ac:dyDescent="0.2">
      <c r="B68" s="20"/>
      <c r="L68" s="20"/>
    </row>
    <row r="69" spans="1:31" x14ac:dyDescent="0.2">
      <c r="B69" s="20"/>
      <c r="L69" s="20"/>
    </row>
    <row r="70" spans="1:31" x14ac:dyDescent="0.2">
      <c r="B70" s="20"/>
      <c r="L70" s="20"/>
    </row>
    <row r="71" spans="1:31" x14ac:dyDescent="0.2">
      <c r="B71" s="20"/>
      <c r="L71" s="20"/>
    </row>
    <row r="72" spans="1:31" x14ac:dyDescent="0.2">
      <c r="B72" s="20"/>
      <c r="L72" s="20"/>
    </row>
    <row r="73" spans="1:31" x14ac:dyDescent="0.2">
      <c r="B73" s="20"/>
      <c r="L73" s="20"/>
    </row>
    <row r="74" spans="1:31" x14ac:dyDescent="0.2">
      <c r="B74" s="20"/>
      <c r="L74" s="20"/>
    </row>
    <row r="75" spans="1:31" x14ac:dyDescent="0.2">
      <c r="B75" s="20"/>
      <c r="L75" s="20"/>
    </row>
    <row r="76" spans="1:31" s="2" customFormat="1" ht="12.75" x14ac:dyDescent="0.2">
      <c r="A76" s="34"/>
      <c r="B76" s="39"/>
      <c r="C76" s="34"/>
      <c r="D76" s="129" t="s">
        <v>48</v>
      </c>
      <c r="E76" s="130"/>
      <c r="F76" s="131" t="s">
        <v>49</v>
      </c>
      <c r="G76" s="129" t="s">
        <v>48</v>
      </c>
      <c r="H76" s="130"/>
      <c r="I76" s="130"/>
      <c r="J76" s="132" t="s">
        <v>49</v>
      </c>
      <c r="K76" s="13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 x14ac:dyDescent="0.2">
      <c r="A77" s="34"/>
      <c r="B77" s="134"/>
      <c r="C77" s="135"/>
      <c r="D77" s="135"/>
      <c r="E77" s="135"/>
      <c r="F77" s="135"/>
      <c r="G77" s="135"/>
      <c r="H77" s="135"/>
      <c r="I77" s="135"/>
      <c r="J77" s="135"/>
      <c r="K77" s="135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 x14ac:dyDescent="0.2">
      <c r="A81" s="34"/>
      <c r="B81" s="136"/>
      <c r="C81" s="137"/>
      <c r="D81" s="137"/>
      <c r="E81" s="137"/>
      <c r="F81" s="137"/>
      <c r="G81" s="137"/>
      <c r="H81" s="137"/>
      <c r="I81" s="137"/>
      <c r="J81" s="137"/>
      <c r="K81" s="137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 x14ac:dyDescent="0.2">
      <c r="A82" s="34"/>
      <c r="B82" s="35"/>
      <c r="C82" s="23" t="s">
        <v>81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 x14ac:dyDescent="0.2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 x14ac:dyDescent="0.2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 x14ac:dyDescent="0.2">
      <c r="A85" s="34"/>
      <c r="B85" s="35"/>
      <c r="C85" s="36"/>
      <c r="D85" s="36"/>
      <c r="E85" s="255" t="str">
        <f>E7</f>
        <v>Výměna oken budovy YD ve FNOL</v>
      </c>
      <c r="F85" s="290"/>
      <c r="G85" s="290"/>
      <c r="H85" s="290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6.95" customHeight="1" x14ac:dyDescent="0.2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2" customHeight="1" x14ac:dyDescent="0.2">
      <c r="A87" s="34"/>
      <c r="B87" s="35"/>
      <c r="C87" s="29" t="s">
        <v>20</v>
      </c>
      <c r="D87" s="36"/>
      <c r="E87" s="36"/>
      <c r="F87" s="27" t="str">
        <f>F10</f>
        <v xml:space="preserve"> </v>
      </c>
      <c r="G87" s="36"/>
      <c r="H87" s="36"/>
      <c r="I87" s="29" t="s">
        <v>22</v>
      </c>
      <c r="J87" s="66">
        <f>IF(J10="","",J10)</f>
        <v>44484</v>
      </c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 x14ac:dyDescent="0.2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5.2" customHeight="1" x14ac:dyDescent="0.2">
      <c r="A89" s="34"/>
      <c r="B89" s="35"/>
      <c r="C89" s="29" t="s">
        <v>23</v>
      </c>
      <c r="D89" s="36"/>
      <c r="E89" s="36"/>
      <c r="F89" s="27" t="str">
        <f>E13</f>
        <v>FN Olomouc</v>
      </c>
      <c r="G89" s="36"/>
      <c r="H89" s="36"/>
      <c r="I89" s="29" t="s">
        <v>28</v>
      </c>
      <c r="J89" s="32" t="str">
        <f>E19</f>
        <v>ing. arch. Jan Dohnal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15.2" customHeight="1" x14ac:dyDescent="0.2">
      <c r="A90" s="34"/>
      <c r="B90" s="35"/>
      <c r="C90" s="29" t="s">
        <v>27</v>
      </c>
      <c r="D90" s="36"/>
      <c r="E90" s="36"/>
      <c r="F90" s="27" t="str">
        <f>IF(E16="","",E16)</f>
        <v>RI OKNA a.s., Úkolky 1055, 69681 Bzenec</v>
      </c>
      <c r="G90" s="36"/>
      <c r="H90" s="36"/>
      <c r="I90" s="29" t="s">
        <v>31</v>
      </c>
      <c r="J90" s="32" t="str">
        <f>E22</f>
        <v xml:space="preserve"> </v>
      </c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0.35" customHeight="1" x14ac:dyDescent="0.2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9.25" customHeight="1" x14ac:dyDescent="0.2">
      <c r="A92" s="34"/>
      <c r="B92" s="35"/>
      <c r="C92" s="138" t="s">
        <v>82</v>
      </c>
      <c r="D92" s="139"/>
      <c r="E92" s="139"/>
      <c r="F92" s="139"/>
      <c r="G92" s="139"/>
      <c r="H92" s="139"/>
      <c r="I92" s="139"/>
      <c r="J92" s="140" t="s">
        <v>83</v>
      </c>
      <c r="K92" s="139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 x14ac:dyDescent="0.2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2.9" customHeight="1" x14ac:dyDescent="0.2">
      <c r="A94" s="34"/>
      <c r="B94" s="35"/>
      <c r="C94" s="141" t="s">
        <v>84</v>
      </c>
      <c r="D94" s="36"/>
      <c r="E94" s="36"/>
      <c r="F94" s="36"/>
      <c r="G94" s="36"/>
      <c r="H94" s="36"/>
      <c r="I94" s="36"/>
      <c r="J94" s="84">
        <f>J123</f>
        <v>11917270.75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U94" s="17" t="s">
        <v>85</v>
      </c>
    </row>
    <row r="95" spans="1:47" s="9" customFormat="1" ht="24.95" customHeight="1" x14ac:dyDescent="0.2">
      <c r="B95" s="142"/>
      <c r="C95" s="143"/>
      <c r="D95" s="144" t="s">
        <v>86</v>
      </c>
      <c r="E95" s="145"/>
      <c r="F95" s="145"/>
      <c r="G95" s="145"/>
      <c r="H95" s="145"/>
      <c r="I95" s="145"/>
      <c r="J95" s="146">
        <f>J124</f>
        <v>723902.82</v>
      </c>
      <c r="K95" s="143"/>
      <c r="L95" s="147"/>
    </row>
    <row r="96" spans="1:47" s="10" customFormat="1" ht="19.899999999999999" customHeight="1" x14ac:dyDescent="0.2">
      <c r="B96" s="148"/>
      <c r="C96" s="149"/>
      <c r="D96" s="150" t="s">
        <v>87</v>
      </c>
      <c r="E96" s="151"/>
      <c r="F96" s="151"/>
      <c r="G96" s="151"/>
      <c r="H96" s="151"/>
      <c r="I96" s="151"/>
      <c r="J96" s="152">
        <f>J125</f>
        <v>466208.74000000005</v>
      </c>
      <c r="K96" s="149"/>
      <c r="L96" s="153"/>
    </row>
    <row r="97" spans="1:31" s="10" customFormat="1" ht="19.899999999999999" customHeight="1" x14ac:dyDescent="0.2">
      <c r="B97" s="148"/>
      <c r="C97" s="149"/>
      <c r="D97" s="150" t="s">
        <v>88</v>
      </c>
      <c r="E97" s="151"/>
      <c r="F97" s="151"/>
      <c r="G97" s="151"/>
      <c r="H97" s="151"/>
      <c r="I97" s="151"/>
      <c r="J97" s="152">
        <f>J188</f>
        <v>154769.23999999996</v>
      </c>
      <c r="K97" s="149"/>
      <c r="L97" s="153"/>
    </row>
    <row r="98" spans="1:31" s="10" customFormat="1" ht="19.899999999999999" customHeight="1" x14ac:dyDescent="0.2">
      <c r="B98" s="148"/>
      <c r="C98" s="149"/>
      <c r="D98" s="150" t="s">
        <v>89</v>
      </c>
      <c r="E98" s="151"/>
      <c r="F98" s="151"/>
      <c r="G98" s="151"/>
      <c r="H98" s="151"/>
      <c r="I98" s="151"/>
      <c r="J98" s="152">
        <f>J215</f>
        <v>99237.579999999987</v>
      </c>
      <c r="K98" s="149"/>
      <c r="L98" s="153"/>
    </row>
    <row r="99" spans="1:31" s="10" customFormat="1" ht="19.899999999999999" customHeight="1" x14ac:dyDescent="0.2">
      <c r="B99" s="148"/>
      <c r="C99" s="149"/>
      <c r="D99" s="150" t="s">
        <v>90</v>
      </c>
      <c r="E99" s="151"/>
      <c r="F99" s="151"/>
      <c r="G99" s="151"/>
      <c r="H99" s="151"/>
      <c r="I99" s="151"/>
      <c r="J99" s="152">
        <f>J221</f>
        <v>3687.26</v>
      </c>
      <c r="K99" s="149"/>
      <c r="L99" s="153"/>
    </row>
    <row r="100" spans="1:31" s="9" customFormat="1" ht="24.95" customHeight="1" x14ac:dyDescent="0.2">
      <c r="B100" s="142"/>
      <c r="C100" s="143"/>
      <c r="D100" s="144" t="s">
        <v>91</v>
      </c>
      <c r="E100" s="145"/>
      <c r="F100" s="145"/>
      <c r="G100" s="145"/>
      <c r="H100" s="145"/>
      <c r="I100" s="145"/>
      <c r="J100" s="146">
        <f>J223</f>
        <v>11061897.33</v>
      </c>
      <c r="K100" s="143"/>
      <c r="L100" s="147"/>
    </row>
    <row r="101" spans="1:31" s="10" customFormat="1" ht="19.899999999999999" customHeight="1" x14ac:dyDescent="0.2">
      <c r="B101" s="148"/>
      <c r="C101" s="149"/>
      <c r="D101" s="150" t="s">
        <v>92</v>
      </c>
      <c r="E101" s="151"/>
      <c r="F101" s="151"/>
      <c r="G101" s="151"/>
      <c r="H101" s="151"/>
      <c r="I101" s="151"/>
      <c r="J101" s="152">
        <f>J224</f>
        <v>43982.229999999996</v>
      </c>
      <c r="K101" s="149"/>
      <c r="L101" s="153"/>
    </row>
    <row r="102" spans="1:31" s="10" customFormat="1" ht="19.899999999999999" customHeight="1" x14ac:dyDescent="0.2">
      <c r="B102" s="148"/>
      <c r="C102" s="149"/>
      <c r="D102" s="150" t="s">
        <v>93</v>
      </c>
      <c r="E102" s="151"/>
      <c r="F102" s="151"/>
      <c r="G102" s="151"/>
      <c r="H102" s="151"/>
      <c r="I102" s="151"/>
      <c r="J102" s="152">
        <f>J229</f>
        <v>5720103.0300000003</v>
      </c>
      <c r="K102" s="149"/>
      <c r="L102" s="153"/>
    </row>
    <row r="103" spans="1:31" s="10" customFormat="1" ht="19.899999999999999" customHeight="1" x14ac:dyDescent="0.2">
      <c r="B103" s="148"/>
      <c r="C103" s="149"/>
      <c r="D103" s="150" t="s">
        <v>94</v>
      </c>
      <c r="E103" s="151"/>
      <c r="F103" s="151"/>
      <c r="G103" s="151"/>
      <c r="H103" s="151"/>
      <c r="I103" s="151"/>
      <c r="J103" s="152">
        <f>J354</f>
        <v>3097572.71</v>
      </c>
      <c r="K103" s="149"/>
      <c r="L103" s="153"/>
    </row>
    <row r="104" spans="1:31" s="10" customFormat="1" ht="19.899999999999999" customHeight="1" x14ac:dyDescent="0.2">
      <c r="B104" s="148"/>
      <c r="C104" s="149"/>
      <c r="D104" s="150" t="s">
        <v>95</v>
      </c>
      <c r="E104" s="151"/>
      <c r="F104" s="151"/>
      <c r="G104" s="151"/>
      <c r="H104" s="151"/>
      <c r="I104" s="151"/>
      <c r="J104" s="152">
        <f>J364</f>
        <v>2200239.36</v>
      </c>
      <c r="K104" s="149"/>
      <c r="L104" s="153"/>
    </row>
    <row r="105" spans="1:31" s="9" customFormat="1" ht="24.95" customHeight="1" x14ac:dyDescent="0.2">
      <c r="B105" s="142"/>
      <c r="C105" s="143"/>
      <c r="D105" s="144" t="s">
        <v>96</v>
      </c>
      <c r="E105" s="145"/>
      <c r="F105" s="145"/>
      <c r="G105" s="145"/>
      <c r="H105" s="145"/>
      <c r="I105" s="145"/>
      <c r="J105" s="146">
        <f>J373</f>
        <v>131470.59999999998</v>
      </c>
      <c r="K105" s="143"/>
      <c r="L105" s="147"/>
    </row>
    <row r="106" spans="1:31" s="2" customFormat="1" ht="21.75" customHeight="1" x14ac:dyDescent="0.2">
      <c r="A106" s="34"/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5" customHeight="1" x14ac:dyDescent="0.2">
      <c r="A107" s="34"/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pans="1:31" s="2" customFormat="1" ht="6.95" customHeight="1" x14ac:dyDescent="0.2">
      <c r="A111" s="34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24.95" customHeight="1" x14ac:dyDescent="0.2">
      <c r="A112" s="34"/>
      <c r="B112" s="35"/>
      <c r="C112" s="23" t="s">
        <v>97</v>
      </c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 x14ac:dyDescent="0.2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 x14ac:dyDescent="0.2">
      <c r="A114" s="34"/>
      <c r="B114" s="35"/>
      <c r="C114" s="29" t="s">
        <v>16</v>
      </c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 x14ac:dyDescent="0.2">
      <c r="A115" s="34"/>
      <c r="B115" s="35"/>
      <c r="C115" s="36"/>
      <c r="D115" s="36"/>
      <c r="E115" s="255" t="str">
        <f>E7</f>
        <v>Výměna oken budovy YD ve FNOL</v>
      </c>
      <c r="F115" s="290"/>
      <c r="G115" s="290"/>
      <c r="H115" s="290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 x14ac:dyDescent="0.2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2" customHeight="1" x14ac:dyDescent="0.2">
      <c r="A117" s="34"/>
      <c r="B117" s="35"/>
      <c r="C117" s="29" t="s">
        <v>20</v>
      </c>
      <c r="D117" s="36"/>
      <c r="E117" s="36"/>
      <c r="F117" s="27" t="str">
        <f>F10</f>
        <v xml:space="preserve"> </v>
      </c>
      <c r="G117" s="36"/>
      <c r="H117" s="36"/>
      <c r="I117" s="29" t="s">
        <v>22</v>
      </c>
      <c r="J117" s="66">
        <f>IF(J10="","",J10)</f>
        <v>44484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 x14ac:dyDescent="0.2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 x14ac:dyDescent="0.2">
      <c r="A119" s="34"/>
      <c r="B119" s="35"/>
      <c r="C119" s="29" t="s">
        <v>23</v>
      </c>
      <c r="D119" s="36"/>
      <c r="E119" s="36"/>
      <c r="F119" s="27" t="str">
        <f>E13</f>
        <v>FN Olomouc</v>
      </c>
      <c r="G119" s="36"/>
      <c r="H119" s="36"/>
      <c r="I119" s="29" t="s">
        <v>28</v>
      </c>
      <c r="J119" s="32" t="str">
        <f>E19</f>
        <v>ing. arch. Jan Dohnal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5.2" customHeight="1" x14ac:dyDescent="0.2">
      <c r="A120" s="34"/>
      <c r="B120" s="35"/>
      <c r="C120" s="29" t="s">
        <v>27</v>
      </c>
      <c r="D120" s="36"/>
      <c r="E120" s="36"/>
      <c r="F120" s="27" t="str">
        <f>IF(E16="","",E16)</f>
        <v>RI OKNA a.s., Úkolky 1055, 69681 Bzenec</v>
      </c>
      <c r="G120" s="36"/>
      <c r="H120" s="36"/>
      <c r="I120" s="29" t="s">
        <v>31</v>
      </c>
      <c r="J120" s="32" t="str">
        <f>E22</f>
        <v xml:space="preserve"> 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0.35" customHeight="1" x14ac:dyDescent="0.2">
      <c r="A121" s="34"/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11" customFormat="1" ht="29.25" customHeight="1" x14ac:dyDescent="0.2">
      <c r="A122" s="154"/>
      <c r="B122" s="155"/>
      <c r="C122" s="156" t="s">
        <v>98</v>
      </c>
      <c r="D122" s="157" t="s">
        <v>58</v>
      </c>
      <c r="E122" s="157" t="s">
        <v>54</v>
      </c>
      <c r="F122" s="157" t="s">
        <v>55</v>
      </c>
      <c r="G122" s="157" t="s">
        <v>99</v>
      </c>
      <c r="H122" s="157" t="s">
        <v>100</v>
      </c>
      <c r="I122" s="157" t="s">
        <v>101</v>
      </c>
      <c r="J122" s="157" t="s">
        <v>83</v>
      </c>
      <c r="K122" s="158" t="s">
        <v>102</v>
      </c>
      <c r="L122" s="159"/>
      <c r="M122" s="75" t="s">
        <v>1</v>
      </c>
      <c r="N122" s="76" t="s">
        <v>37</v>
      </c>
      <c r="O122" s="76" t="s">
        <v>103</v>
      </c>
      <c r="P122" s="76" t="s">
        <v>104</v>
      </c>
      <c r="Q122" s="76" t="s">
        <v>105</v>
      </c>
      <c r="R122" s="76" t="s">
        <v>106</v>
      </c>
      <c r="S122" s="76" t="s">
        <v>107</v>
      </c>
      <c r="T122" s="77" t="s">
        <v>108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pans="1:65" s="2" customFormat="1" ht="22.9" customHeight="1" x14ac:dyDescent="0.25">
      <c r="A123" s="34"/>
      <c r="B123" s="35"/>
      <c r="C123" s="82" t="s">
        <v>109</v>
      </c>
      <c r="D123" s="36"/>
      <c r="E123" s="36"/>
      <c r="F123" s="36"/>
      <c r="G123" s="36"/>
      <c r="H123" s="36"/>
      <c r="I123" s="36"/>
      <c r="J123" s="160">
        <f>BK123</f>
        <v>11917270.75</v>
      </c>
      <c r="K123" s="36"/>
      <c r="L123" s="39"/>
      <c r="M123" s="78"/>
      <c r="N123" s="161"/>
      <c r="O123" s="79"/>
      <c r="P123" s="162">
        <f>P124+P223+P373</f>
        <v>0</v>
      </c>
      <c r="Q123" s="79"/>
      <c r="R123" s="162">
        <f>R124+R223+R373</f>
        <v>21.522299779999997</v>
      </c>
      <c r="S123" s="79"/>
      <c r="T123" s="163">
        <f>T124+T223+T373</f>
        <v>36.279161999999999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72</v>
      </c>
      <c r="AU123" s="17" t="s">
        <v>85</v>
      </c>
      <c r="BK123" s="164">
        <f>BK124+BK223+BK373</f>
        <v>11917270.75</v>
      </c>
    </row>
    <row r="124" spans="1:65" s="12" customFormat="1" ht="25.9" customHeight="1" x14ac:dyDescent="0.2">
      <c r="B124" s="165"/>
      <c r="C124" s="166"/>
      <c r="D124" s="167" t="s">
        <v>72</v>
      </c>
      <c r="E124" s="168" t="s">
        <v>110</v>
      </c>
      <c r="F124" s="168" t="s">
        <v>111</v>
      </c>
      <c r="G124" s="166"/>
      <c r="H124" s="166"/>
      <c r="I124" s="169"/>
      <c r="J124" s="170">
        <f>BK124</f>
        <v>723902.82</v>
      </c>
      <c r="K124" s="166"/>
      <c r="L124" s="171"/>
      <c r="M124" s="172"/>
      <c r="N124" s="173"/>
      <c r="O124" s="173"/>
      <c r="P124" s="174">
        <f>P125+P188+P215+P221</f>
        <v>0</v>
      </c>
      <c r="Q124" s="173"/>
      <c r="R124" s="174">
        <f>R125+R188+R215+R221</f>
        <v>12.67083472</v>
      </c>
      <c r="S124" s="173"/>
      <c r="T124" s="175">
        <f>T125+T188+T215+T221</f>
        <v>27.567761999999998</v>
      </c>
      <c r="AR124" s="176" t="s">
        <v>78</v>
      </c>
      <c r="AT124" s="177" t="s">
        <v>72</v>
      </c>
      <c r="AU124" s="177" t="s">
        <v>73</v>
      </c>
      <c r="AY124" s="176" t="s">
        <v>112</v>
      </c>
      <c r="BK124" s="178">
        <f>BK125+BK188+BK215+BK221</f>
        <v>723902.82</v>
      </c>
    </row>
    <row r="125" spans="1:65" s="12" customFormat="1" ht="22.9" customHeight="1" x14ac:dyDescent="0.2">
      <c r="B125" s="165"/>
      <c r="C125" s="166"/>
      <c r="D125" s="167" t="s">
        <v>72</v>
      </c>
      <c r="E125" s="179" t="s">
        <v>113</v>
      </c>
      <c r="F125" s="179" t="s">
        <v>114</v>
      </c>
      <c r="G125" s="166"/>
      <c r="H125" s="166"/>
      <c r="I125" s="169"/>
      <c r="J125" s="180">
        <f>BK125</f>
        <v>466208.74000000005</v>
      </c>
      <c r="K125" s="166"/>
      <c r="L125" s="171"/>
      <c r="M125" s="172"/>
      <c r="N125" s="173"/>
      <c r="O125" s="173"/>
      <c r="P125" s="174">
        <f>SUM(P126:P187)</f>
        <v>0</v>
      </c>
      <c r="Q125" s="173"/>
      <c r="R125" s="174">
        <f>SUM(R126:R187)</f>
        <v>12.618834720000001</v>
      </c>
      <c r="S125" s="173"/>
      <c r="T125" s="175">
        <f>SUM(T126:T187)</f>
        <v>0</v>
      </c>
      <c r="AR125" s="176" t="s">
        <v>78</v>
      </c>
      <c r="AT125" s="177" t="s">
        <v>72</v>
      </c>
      <c r="AU125" s="177" t="s">
        <v>78</v>
      </c>
      <c r="AY125" s="176" t="s">
        <v>112</v>
      </c>
      <c r="BK125" s="178">
        <f>SUM(BK126:BK187)</f>
        <v>466208.74000000005</v>
      </c>
    </row>
    <row r="126" spans="1:65" s="2" customFormat="1" ht="16.5" customHeight="1" x14ac:dyDescent="0.2">
      <c r="A126" s="34"/>
      <c r="B126" s="35"/>
      <c r="C126" s="181" t="s">
        <v>78</v>
      </c>
      <c r="D126" s="181" t="s">
        <v>115</v>
      </c>
      <c r="E126" s="182" t="s">
        <v>116</v>
      </c>
      <c r="F126" s="183" t="s">
        <v>117</v>
      </c>
      <c r="G126" s="184" t="s">
        <v>118</v>
      </c>
      <c r="H126" s="185">
        <v>374.12400000000002</v>
      </c>
      <c r="I126" s="186">
        <f>pom!I126</f>
        <v>1067</v>
      </c>
      <c r="J126" s="187">
        <f>ROUND(I126*H126,2)</f>
        <v>399190.31</v>
      </c>
      <c r="K126" s="183" t="s">
        <v>119</v>
      </c>
      <c r="L126" s="39"/>
      <c r="M126" s="188" t="s">
        <v>1</v>
      </c>
      <c r="N126" s="189" t="s">
        <v>39</v>
      </c>
      <c r="O126" s="71"/>
      <c r="P126" s="190">
        <f>O126*H126</f>
        <v>0</v>
      </c>
      <c r="Q126" s="190">
        <v>3.3579999999999999E-2</v>
      </c>
      <c r="R126" s="190">
        <f>Q126*H126</f>
        <v>12.56308392</v>
      </c>
      <c r="S126" s="190">
        <v>0</v>
      </c>
      <c r="T126" s="191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2" t="s">
        <v>120</v>
      </c>
      <c r="AT126" s="192" t="s">
        <v>115</v>
      </c>
      <c r="AU126" s="192" t="s">
        <v>121</v>
      </c>
      <c r="AY126" s="17" t="s">
        <v>112</v>
      </c>
      <c r="BE126" s="193">
        <f>IF(N126="základní",J126,0)</f>
        <v>0</v>
      </c>
      <c r="BF126" s="193">
        <f>IF(N126="snížená",J126,0)</f>
        <v>399190.31</v>
      </c>
      <c r="BG126" s="193">
        <f>IF(N126="zákl. přenesená",J126,0)</f>
        <v>0</v>
      </c>
      <c r="BH126" s="193">
        <f>IF(N126="sníž. přenesená",J126,0)</f>
        <v>0</v>
      </c>
      <c r="BI126" s="193">
        <f>IF(N126="nulová",J126,0)</f>
        <v>0</v>
      </c>
      <c r="BJ126" s="17" t="s">
        <v>121</v>
      </c>
      <c r="BK126" s="193">
        <f>ROUND(I126*H126,2)</f>
        <v>399190.31</v>
      </c>
      <c r="BL126" s="17" t="s">
        <v>120</v>
      </c>
      <c r="BM126" s="192" t="s">
        <v>122</v>
      </c>
    </row>
    <row r="127" spans="1:65" s="13" customFormat="1" x14ac:dyDescent="0.2">
      <c r="B127" s="194"/>
      <c r="C127" s="195"/>
      <c r="D127" s="196" t="s">
        <v>123</v>
      </c>
      <c r="E127" s="197" t="s">
        <v>1</v>
      </c>
      <c r="F127" s="198" t="s">
        <v>124</v>
      </c>
      <c r="G127" s="195"/>
      <c r="H127" s="197" t="s">
        <v>1</v>
      </c>
      <c r="I127" s="199"/>
      <c r="J127" s="195"/>
      <c r="K127" s="195"/>
      <c r="L127" s="200"/>
      <c r="M127" s="201"/>
      <c r="N127" s="202"/>
      <c r="O127" s="202"/>
      <c r="P127" s="202"/>
      <c r="Q127" s="202"/>
      <c r="R127" s="202"/>
      <c r="S127" s="202"/>
      <c r="T127" s="203"/>
      <c r="AT127" s="204" t="s">
        <v>123</v>
      </c>
      <c r="AU127" s="204" t="s">
        <v>121</v>
      </c>
      <c r="AV127" s="13" t="s">
        <v>78</v>
      </c>
      <c r="AW127" s="13" t="s">
        <v>30</v>
      </c>
      <c r="AX127" s="13" t="s">
        <v>73</v>
      </c>
      <c r="AY127" s="204" t="s">
        <v>112</v>
      </c>
    </row>
    <row r="128" spans="1:65" s="14" customFormat="1" x14ac:dyDescent="0.2">
      <c r="B128" s="205"/>
      <c r="C128" s="206"/>
      <c r="D128" s="196" t="s">
        <v>123</v>
      </c>
      <c r="E128" s="207" t="s">
        <v>1</v>
      </c>
      <c r="F128" s="208" t="s">
        <v>125</v>
      </c>
      <c r="G128" s="206"/>
      <c r="H128" s="209">
        <v>70.239999999999995</v>
      </c>
      <c r="I128" s="210"/>
      <c r="J128" s="206"/>
      <c r="K128" s="206"/>
      <c r="L128" s="211"/>
      <c r="M128" s="212"/>
      <c r="N128" s="213"/>
      <c r="O128" s="213"/>
      <c r="P128" s="213"/>
      <c r="Q128" s="213"/>
      <c r="R128" s="213"/>
      <c r="S128" s="213"/>
      <c r="T128" s="214"/>
      <c r="AT128" s="215" t="s">
        <v>123</v>
      </c>
      <c r="AU128" s="215" t="s">
        <v>121</v>
      </c>
      <c r="AV128" s="14" t="s">
        <v>121</v>
      </c>
      <c r="AW128" s="14" t="s">
        <v>30</v>
      </c>
      <c r="AX128" s="14" t="s">
        <v>73</v>
      </c>
      <c r="AY128" s="215" t="s">
        <v>112</v>
      </c>
    </row>
    <row r="129" spans="2:51" s="13" customFormat="1" x14ac:dyDescent="0.2">
      <c r="B129" s="194"/>
      <c r="C129" s="195"/>
      <c r="D129" s="196" t="s">
        <v>123</v>
      </c>
      <c r="E129" s="197" t="s">
        <v>1</v>
      </c>
      <c r="F129" s="198" t="s">
        <v>126</v>
      </c>
      <c r="G129" s="195"/>
      <c r="H129" s="197" t="s">
        <v>1</v>
      </c>
      <c r="I129" s="199"/>
      <c r="J129" s="195"/>
      <c r="K129" s="195"/>
      <c r="L129" s="200"/>
      <c r="M129" s="201"/>
      <c r="N129" s="202"/>
      <c r="O129" s="202"/>
      <c r="P129" s="202"/>
      <c r="Q129" s="202"/>
      <c r="R129" s="202"/>
      <c r="S129" s="202"/>
      <c r="T129" s="203"/>
      <c r="AT129" s="204" t="s">
        <v>123</v>
      </c>
      <c r="AU129" s="204" t="s">
        <v>121</v>
      </c>
      <c r="AV129" s="13" t="s">
        <v>78</v>
      </c>
      <c r="AW129" s="13" t="s">
        <v>30</v>
      </c>
      <c r="AX129" s="13" t="s">
        <v>73</v>
      </c>
      <c r="AY129" s="204" t="s">
        <v>112</v>
      </c>
    </row>
    <row r="130" spans="2:51" s="14" customFormat="1" x14ac:dyDescent="0.2">
      <c r="B130" s="205"/>
      <c r="C130" s="206"/>
      <c r="D130" s="196" t="s">
        <v>123</v>
      </c>
      <c r="E130" s="207" t="s">
        <v>1</v>
      </c>
      <c r="F130" s="208" t="s">
        <v>127</v>
      </c>
      <c r="G130" s="206"/>
      <c r="H130" s="209">
        <v>85</v>
      </c>
      <c r="I130" s="210"/>
      <c r="J130" s="206"/>
      <c r="K130" s="206"/>
      <c r="L130" s="211"/>
      <c r="M130" s="212"/>
      <c r="N130" s="213"/>
      <c r="O130" s="213"/>
      <c r="P130" s="213"/>
      <c r="Q130" s="213"/>
      <c r="R130" s="213"/>
      <c r="S130" s="213"/>
      <c r="T130" s="214"/>
      <c r="AT130" s="215" t="s">
        <v>123</v>
      </c>
      <c r="AU130" s="215" t="s">
        <v>121</v>
      </c>
      <c r="AV130" s="14" t="s">
        <v>121</v>
      </c>
      <c r="AW130" s="14" t="s">
        <v>30</v>
      </c>
      <c r="AX130" s="14" t="s">
        <v>73</v>
      </c>
      <c r="AY130" s="215" t="s">
        <v>112</v>
      </c>
    </row>
    <row r="131" spans="2:51" s="13" customFormat="1" x14ac:dyDescent="0.2">
      <c r="B131" s="194"/>
      <c r="C131" s="195"/>
      <c r="D131" s="196" t="s">
        <v>123</v>
      </c>
      <c r="E131" s="197" t="s">
        <v>1</v>
      </c>
      <c r="F131" s="198" t="s">
        <v>128</v>
      </c>
      <c r="G131" s="195"/>
      <c r="H131" s="197" t="s">
        <v>1</v>
      </c>
      <c r="I131" s="199"/>
      <c r="J131" s="195"/>
      <c r="K131" s="195"/>
      <c r="L131" s="200"/>
      <c r="M131" s="201"/>
      <c r="N131" s="202"/>
      <c r="O131" s="202"/>
      <c r="P131" s="202"/>
      <c r="Q131" s="202"/>
      <c r="R131" s="202"/>
      <c r="S131" s="202"/>
      <c r="T131" s="203"/>
      <c r="AT131" s="204" t="s">
        <v>123</v>
      </c>
      <c r="AU131" s="204" t="s">
        <v>121</v>
      </c>
      <c r="AV131" s="13" t="s">
        <v>78</v>
      </c>
      <c r="AW131" s="13" t="s">
        <v>30</v>
      </c>
      <c r="AX131" s="13" t="s">
        <v>73</v>
      </c>
      <c r="AY131" s="204" t="s">
        <v>112</v>
      </c>
    </row>
    <row r="132" spans="2:51" s="14" customFormat="1" x14ac:dyDescent="0.2">
      <c r="B132" s="205"/>
      <c r="C132" s="206"/>
      <c r="D132" s="196" t="s">
        <v>123</v>
      </c>
      <c r="E132" s="207" t="s">
        <v>1</v>
      </c>
      <c r="F132" s="208" t="s">
        <v>129</v>
      </c>
      <c r="G132" s="206"/>
      <c r="H132" s="209">
        <v>12.2</v>
      </c>
      <c r="I132" s="210"/>
      <c r="J132" s="206"/>
      <c r="K132" s="206"/>
      <c r="L132" s="211"/>
      <c r="M132" s="212"/>
      <c r="N132" s="213"/>
      <c r="O132" s="213"/>
      <c r="P132" s="213"/>
      <c r="Q132" s="213"/>
      <c r="R132" s="213"/>
      <c r="S132" s="213"/>
      <c r="T132" s="214"/>
      <c r="AT132" s="215" t="s">
        <v>123</v>
      </c>
      <c r="AU132" s="215" t="s">
        <v>121</v>
      </c>
      <c r="AV132" s="14" t="s">
        <v>121</v>
      </c>
      <c r="AW132" s="14" t="s">
        <v>30</v>
      </c>
      <c r="AX132" s="14" t="s">
        <v>73</v>
      </c>
      <c r="AY132" s="215" t="s">
        <v>112</v>
      </c>
    </row>
    <row r="133" spans="2:51" s="13" customFormat="1" x14ac:dyDescent="0.2">
      <c r="B133" s="194"/>
      <c r="C133" s="195"/>
      <c r="D133" s="196" t="s">
        <v>123</v>
      </c>
      <c r="E133" s="197" t="s">
        <v>1</v>
      </c>
      <c r="F133" s="198" t="s">
        <v>130</v>
      </c>
      <c r="G133" s="195"/>
      <c r="H133" s="197" t="s">
        <v>1</v>
      </c>
      <c r="I133" s="199"/>
      <c r="J133" s="195"/>
      <c r="K133" s="195"/>
      <c r="L133" s="200"/>
      <c r="M133" s="201"/>
      <c r="N133" s="202"/>
      <c r="O133" s="202"/>
      <c r="P133" s="202"/>
      <c r="Q133" s="202"/>
      <c r="R133" s="202"/>
      <c r="S133" s="202"/>
      <c r="T133" s="203"/>
      <c r="AT133" s="204" t="s">
        <v>123</v>
      </c>
      <c r="AU133" s="204" t="s">
        <v>121</v>
      </c>
      <c r="AV133" s="13" t="s">
        <v>78</v>
      </c>
      <c r="AW133" s="13" t="s">
        <v>30</v>
      </c>
      <c r="AX133" s="13" t="s">
        <v>73</v>
      </c>
      <c r="AY133" s="204" t="s">
        <v>112</v>
      </c>
    </row>
    <row r="134" spans="2:51" s="14" customFormat="1" x14ac:dyDescent="0.2">
      <c r="B134" s="205"/>
      <c r="C134" s="206"/>
      <c r="D134" s="196" t="s">
        <v>123</v>
      </c>
      <c r="E134" s="207" t="s">
        <v>1</v>
      </c>
      <c r="F134" s="208" t="s">
        <v>131</v>
      </c>
      <c r="G134" s="206"/>
      <c r="H134" s="209">
        <v>13.6</v>
      </c>
      <c r="I134" s="210"/>
      <c r="J134" s="206"/>
      <c r="K134" s="206"/>
      <c r="L134" s="211"/>
      <c r="M134" s="212"/>
      <c r="N134" s="213"/>
      <c r="O134" s="213"/>
      <c r="P134" s="213"/>
      <c r="Q134" s="213"/>
      <c r="R134" s="213"/>
      <c r="S134" s="213"/>
      <c r="T134" s="214"/>
      <c r="AT134" s="215" t="s">
        <v>123</v>
      </c>
      <c r="AU134" s="215" t="s">
        <v>121</v>
      </c>
      <c r="AV134" s="14" t="s">
        <v>121</v>
      </c>
      <c r="AW134" s="14" t="s">
        <v>30</v>
      </c>
      <c r="AX134" s="14" t="s">
        <v>73</v>
      </c>
      <c r="AY134" s="215" t="s">
        <v>112</v>
      </c>
    </row>
    <row r="135" spans="2:51" s="13" customFormat="1" x14ac:dyDescent="0.2">
      <c r="B135" s="194"/>
      <c r="C135" s="195"/>
      <c r="D135" s="196" t="s">
        <v>123</v>
      </c>
      <c r="E135" s="197" t="s">
        <v>1</v>
      </c>
      <c r="F135" s="198" t="s">
        <v>132</v>
      </c>
      <c r="G135" s="195"/>
      <c r="H135" s="197" t="s">
        <v>1</v>
      </c>
      <c r="I135" s="199"/>
      <c r="J135" s="195"/>
      <c r="K135" s="195"/>
      <c r="L135" s="200"/>
      <c r="M135" s="201"/>
      <c r="N135" s="202"/>
      <c r="O135" s="202"/>
      <c r="P135" s="202"/>
      <c r="Q135" s="202"/>
      <c r="R135" s="202"/>
      <c r="S135" s="202"/>
      <c r="T135" s="203"/>
      <c r="AT135" s="204" t="s">
        <v>123</v>
      </c>
      <c r="AU135" s="204" t="s">
        <v>121</v>
      </c>
      <c r="AV135" s="13" t="s">
        <v>78</v>
      </c>
      <c r="AW135" s="13" t="s">
        <v>30</v>
      </c>
      <c r="AX135" s="13" t="s">
        <v>73</v>
      </c>
      <c r="AY135" s="204" t="s">
        <v>112</v>
      </c>
    </row>
    <row r="136" spans="2:51" s="14" customFormat="1" x14ac:dyDescent="0.2">
      <c r="B136" s="205"/>
      <c r="C136" s="206"/>
      <c r="D136" s="196" t="s">
        <v>123</v>
      </c>
      <c r="E136" s="207" t="s">
        <v>1</v>
      </c>
      <c r="F136" s="208" t="s">
        <v>133</v>
      </c>
      <c r="G136" s="206"/>
      <c r="H136" s="209">
        <v>8.5120000000000005</v>
      </c>
      <c r="I136" s="210"/>
      <c r="J136" s="206"/>
      <c r="K136" s="206"/>
      <c r="L136" s="211"/>
      <c r="M136" s="212"/>
      <c r="N136" s="213"/>
      <c r="O136" s="213"/>
      <c r="P136" s="213"/>
      <c r="Q136" s="213"/>
      <c r="R136" s="213"/>
      <c r="S136" s="213"/>
      <c r="T136" s="214"/>
      <c r="AT136" s="215" t="s">
        <v>123</v>
      </c>
      <c r="AU136" s="215" t="s">
        <v>121</v>
      </c>
      <c r="AV136" s="14" t="s">
        <v>121</v>
      </c>
      <c r="AW136" s="14" t="s">
        <v>30</v>
      </c>
      <c r="AX136" s="14" t="s">
        <v>73</v>
      </c>
      <c r="AY136" s="215" t="s">
        <v>112</v>
      </c>
    </row>
    <row r="137" spans="2:51" s="13" customFormat="1" x14ac:dyDescent="0.2">
      <c r="B137" s="194"/>
      <c r="C137" s="195"/>
      <c r="D137" s="196" t="s">
        <v>123</v>
      </c>
      <c r="E137" s="197" t="s">
        <v>1</v>
      </c>
      <c r="F137" s="198" t="s">
        <v>134</v>
      </c>
      <c r="G137" s="195"/>
      <c r="H137" s="197" t="s">
        <v>1</v>
      </c>
      <c r="I137" s="199"/>
      <c r="J137" s="195"/>
      <c r="K137" s="195"/>
      <c r="L137" s="200"/>
      <c r="M137" s="201"/>
      <c r="N137" s="202"/>
      <c r="O137" s="202"/>
      <c r="P137" s="202"/>
      <c r="Q137" s="202"/>
      <c r="R137" s="202"/>
      <c r="S137" s="202"/>
      <c r="T137" s="203"/>
      <c r="AT137" s="204" t="s">
        <v>123</v>
      </c>
      <c r="AU137" s="204" t="s">
        <v>121</v>
      </c>
      <c r="AV137" s="13" t="s">
        <v>78</v>
      </c>
      <c r="AW137" s="13" t="s">
        <v>30</v>
      </c>
      <c r="AX137" s="13" t="s">
        <v>73</v>
      </c>
      <c r="AY137" s="204" t="s">
        <v>112</v>
      </c>
    </row>
    <row r="138" spans="2:51" s="14" customFormat="1" x14ac:dyDescent="0.2">
      <c r="B138" s="205"/>
      <c r="C138" s="206"/>
      <c r="D138" s="196" t="s">
        <v>123</v>
      </c>
      <c r="E138" s="207" t="s">
        <v>1</v>
      </c>
      <c r="F138" s="208" t="s">
        <v>135</v>
      </c>
      <c r="G138" s="206"/>
      <c r="H138" s="209">
        <v>0.67200000000000004</v>
      </c>
      <c r="I138" s="210"/>
      <c r="J138" s="206"/>
      <c r="K138" s="206"/>
      <c r="L138" s="211"/>
      <c r="M138" s="212"/>
      <c r="N138" s="213"/>
      <c r="O138" s="213"/>
      <c r="P138" s="213"/>
      <c r="Q138" s="213"/>
      <c r="R138" s="213"/>
      <c r="S138" s="213"/>
      <c r="T138" s="214"/>
      <c r="AT138" s="215" t="s">
        <v>123</v>
      </c>
      <c r="AU138" s="215" t="s">
        <v>121</v>
      </c>
      <c r="AV138" s="14" t="s">
        <v>121</v>
      </c>
      <c r="AW138" s="14" t="s">
        <v>30</v>
      </c>
      <c r="AX138" s="14" t="s">
        <v>73</v>
      </c>
      <c r="AY138" s="215" t="s">
        <v>112</v>
      </c>
    </row>
    <row r="139" spans="2:51" s="13" customFormat="1" x14ac:dyDescent="0.2">
      <c r="B139" s="194"/>
      <c r="C139" s="195"/>
      <c r="D139" s="196" t="s">
        <v>123</v>
      </c>
      <c r="E139" s="197" t="s">
        <v>1</v>
      </c>
      <c r="F139" s="198" t="s">
        <v>136</v>
      </c>
      <c r="G139" s="195"/>
      <c r="H139" s="197" t="s">
        <v>1</v>
      </c>
      <c r="I139" s="199"/>
      <c r="J139" s="195"/>
      <c r="K139" s="195"/>
      <c r="L139" s="200"/>
      <c r="M139" s="201"/>
      <c r="N139" s="202"/>
      <c r="O139" s="202"/>
      <c r="P139" s="202"/>
      <c r="Q139" s="202"/>
      <c r="R139" s="202"/>
      <c r="S139" s="202"/>
      <c r="T139" s="203"/>
      <c r="AT139" s="204" t="s">
        <v>123</v>
      </c>
      <c r="AU139" s="204" t="s">
        <v>121</v>
      </c>
      <c r="AV139" s="13" t="s">
        <v>78</v>
      </c>
      <c r="AW139" s="13" t="s">
        <v>30</v>
      </c>
      <c r="AX139" s="13" t="s">
        <v>73</v>
      </c>
      <c r="AY139" s="204" t="s">
        <v>112</v>
      </c>
    </row>
    <row r="140" spans="2:51" s="14" customFormat="1" x14ac:dyDescent="0.2">
      <c r="B140" s="205"/>
      <c r="C140" s="206"/>
      <c r="D140" s="196" t="s">
        <v>123</v>
      </c>
      <c r="E140" s="207" t="s">
        <v>1</v>
      </c>
      <c r="F140" s="208" t="s">
        <v>137</v>
      </c>
      <c r="G140" s="206"/>
      <c r="H140" s="209">
        <v>1.264</v>
      </c>
      <c r="I140" s="210"/>
      <c r="J140" s="206"/>
      <c r="K140" s="206"/>
      <c r="L140" s="211"/>
      <c r="M140" s="212"/>
      <c r="N140" s="213"/>
      <c r="O140" s="213"/>
      <c r="P140" s="213"/>
      <c r="Q140" s="213"/>
      <c r="R140" s="213"/>
      <c r="S140" s="213"/>
      <c r="T140" s="214"/>
      <c r="AT140" s="215" t="s">
        <v>123</v>
      </c>
      <c r="AU140" s="215" t="s">
        <v>121</v>
      </c>
      <c r="AV140" s="14" t="s">
        <v>121</v>
      </c>
      <c r="AW140" s="14" t="s">
        <v>30</v>
      </c>
      <c r="AX140" s="14" t="s">
        <v>73</v>
      </c>
      <c r="AY140" s="215" t="s">
        <v>112</v>
      </c>
    </row>
    <row r="141" spans="2:51" s="13" customFormat="1" x14ac:dyDescent="0.2">
      <c r="B141" s="194"/>
      <c r="C141" s="195"/>
      <c r="D141" s="196" t="s">
        <v>123</v>
      </c>
      <c r="E141" s="197" t="s">
        <v>1</v>
      </c>
      <c r="F141" s="198" t="s">
        <v>138</v>
      </c>
      <c r="G141" s="195"/>
      <c r="H141" s="197" t="s">
        <v>1</v>
      </c>
      <c r="I141" s="199"/>
      <c r="J141" s="195"/>
      <c r="K141" s="195"/>
      <c r="L141" s="200"/>
      <c r="M141" s="201"/>
      <c r="N141" s="202"/>
      <c r="O141" s="202"/>
      <c r="P141" s="202"/>
      <c r="Q141" s="202"/>
      <c r="R141" s="202"/>
      <c r="S141" s="202"/>
      <c r="T141" s="203"/>
      <c r="AT141" s="204" t="s">
        <v>123</v>
      </c>
      <c r="AU141" s="204" t="s">
        <v>121</v>
      </c>
      <c r="AV141" s="13" t="s">
        <v>78</v>
      </c>
      <c r="AW141" s="13" t="s">
        <v>30</v>
      </c>
      <c r="AX141" s="13" t="s">
        <v>73</v>
      </c>
      <c r="AY141" s="204" t="s">
        <v>112</v>
      </c>
    </row>
    <row r="142" spans="2:51" s="14" customFormat="1" x14ac:dyDescent="0.2">
      <c r="B142" s="205"/>
      <c r="C142" s="206"/>
      <c r="D142" s="196" t="s">
        <v>123</v>
      </c>
      <c r="E142" s="207" t="s">
        <v>1</v>
      </c>
      <c r="F142" s="208" t="s">
        <v>139</v>
      </c>
      <c r="G142" s="206"/>
      <c r="H142" s="209">
        <v>1.0920000000000001</v>
      </c>
      <c r="I142" s="210"/>
      <c r="J142" s="206"/>
      <c r="K142" s="206"/>
      <c r="L142" s="211"/>
      <c r="M142" s="212"/>
      <c r="N142" s="213"/>
      <c r="O142" s="213"/>
      <c r="P142" s="213"/>
      <c r="Q142" s="213"/>
      <c r="R142" s="213"/>
      <c r="S142" s="213"/>
      <c r="T142" s="214"/>
      <c r="AT142" s="215" t="s">
        <v>123</v>
      </c>
      <c r="AU142" s="215" t="s">
        <v>121</v>
      </c>
      <c r="AV142" s="14" t="s">
        <v>121</v>
      </c>
      <c r="AW142" s="14" t="s">
        <v>30</v>
      </c>
      <c r="AX142" s="14" t="s">
        <v>73</v>
      </c>
      <c r="AY142" s="215" t="s">
        <v>112</v>
      </c>
    </row>
    <row r="143" spans="2:51" s="13" customFormat="1" x14ac:dyDescent="0.2">
      <c r="B143" s="194"/>
      <c r="C143" s="195"/>
      <c r="D143" s="196" t="s">
        <v>123</v>
      </c>
      <c r="E143" s="197" t="s">
        <v>1</v>
      </c>
      <c r="F143" s="198" t="s">
        <v>140</v>
      </c>
      <c r="G143" s="195"/>
      <c r="H143" s="197" t="s">
        <v>1</v>
      </c>
      <c r="I143" s="199"/>
      <c r="J143" s="195"/>
      <c r="K143" s="195"/>
      <c r="L143" s="200"/>
      <c r="M143" s="201"/>
      <c r="N143" s="202"/>
      <c r="O143" s="202"/>
      <c r="P143" s="202"/>
      <c r="Q143" s="202"/>
      <c r="R143" s="202"/>
      <c r="S143" s="202"/>
      <c r="T143" s="203"/>
      <c r="AT143" s="204" t="s">
        <v>123</v>
      </c>
      <c r="AU143" s="204" t="s">
        <v>121</v>
      </c>
      <c r="AV143" s="13" t="s">
        <v>78</v>
      </c>
      <c r="AW143" s="13" t="s">
        <v>30</v>
      </c>
      <c r="AX143" s="13" t="s">
        <v>73</v>
      </c>
      <c r="AY143" s="204" t="s">
        <v>112</v>
      </c>
    </row>
    <row r="144" spans="2:51" s="14" customFormat="1" x14ac:dyDescent="0.2">
      <c r="B144" s="205"/>
      <c r="C144" s="206"/>
      <c r="D144" s="196" t="s">
        <v>123</v>
      </c>
      <c r="E144" s="207" t="s">
        <v>1</v>
      </c>
      <c r="F144" s="208" t="s">
        <v>141</v>
      </c>
      <c r="G144" s="206"/>
      <c r="H144" s="209">
        <v>1.48</v>
      </c>
      <c r="I144" s="210"/>
      <c r="J144" s="206"/>
      <c r="K144" s="206"/>
      <c r="L144" s="211"/>
      <c r="M144" s="212"/>
      <c r="N144" s="213"/>
      <c r="O144" s="213"/>
      <c r="P144" s="213"/>
      <c r="Q144" s="213"/>
      <c r="R144" s="213"/>
      <c r="S144" s="213"/>
      <c r="T144" s="214"/>
      <c r="AT144" s="215" t="s">
        <v>123</v>
      </c>
      <c r="AU144" s="215" t="s">
        <v>121</v>
      </c>
      <c r="AV144" s="14" t="s">
        <v>121</v>
      </c>
      <c r="AW144" s="14" t="s">
        <v>30</v>
      </c>
      <c r="AX144" s="14" t="s">
        <v>73</v>
      </c>
      <c r="AY144" s="215" t="s">
        <v>112</v>
      </c>
    </row>
    <row r="145" spans="2:51" s="15" customFormat="1" x14ac:dyDescent="0.2">
      <c r="B145" s="216"/>
      <c r="C145" s="217"/>
      <c r="D145" s="196" t="s">
        <v>123</v>
      </c>
      <c r="E145" s="218" t="s">
        <v>1</v>
      </c>
      <c r="F145" s="219" t="s">
        <v>142</v>
      </c>
      <c r="G145" s="217"/>
      <c r="H145" s="220">
        <v>194.06</v>
      </c>
      <c r="I145" s="221"/>
      <c r="J145" s="217"/>
      <c r="K145" s="217"/>
      <c r="L145" s="222"/>
      <c r="M145" s="223"/>
      <c r="N145" s="224"/>
      <c r="O145" s="224"/>
      <c r="P145" s="224"/>
      <c r="Q145" s="224"/>
      <c r="R145" s="224"/>
      <c r="S145" s="224"/>
      <c r="T145" s="225"/>
      <c r="AT145" s="226" t="s">
        <v>123</v>
      </c>
      <c r="AU145" s="226" t="s">
        <v>121</v>
      </c>
      <c r="AV145" s="15" t="s">
        <v>120</v>
      </c>
      <c r="AW145" s="15" t="s">
        <v>30</v>
      </c>
      <c r="AX145" s="15" t="s">
        <v>73</v>
      </c>
      <c r="AY145" s="226" t="s">
        <v>112</v>
      </c>
    </row>
    <row r="146" spans="2:51" s="13" customFormat="1" x14ac:dyDescent="0.2">
      <c r="B146" s="194"/>
      <c r="C146" s="195"/>
      <c r="D146" s="196" t="s">
        <v>123</v>
      </c>
      <c r="E146" s="197" t="s">
        <v>1</v>
      </c>
      <c r="F146" s="198" t="s">
        <v>124</v>
      </c>
      <c r="G146" s="195"/>
      <c r="H146" s="197" t="s">
        <v>1</v>
      </c>
      <c r="I146" s="199"/>
      <c r="J146" s="195"/>
      <c r="K146" s="195"/>
      <c r="L146" s="200"/>
      <c r="M146" s="201"/>
      <c r="N146" s="202"/>
      <c r="O146" s="202"/>
      <c r="P146" s="202"/>
      <c r="Q146" s="202"/>
      <c r="R146" s="202"/>
      <c r="S146" s="202"/>
      <c r="T146" s="203"/>
      <c r="AT146" s="204" t="s">
        <v>123</v>
      </c>
      <c r="AU146" s="204" t="s">
        <v>121</v>
      </c>
      <c r="AV146" s="13" t="s">
        <v>78</v>
      </c>
      <c r="AW146" s="13" t="s">
        <v>30</v>
      </c>
      <c r="AX146" s="13" t="s">
        <v>73</v>
      </c>
      <c r="AY146" s="204" t="s">
        <v>112</v>
      </c>
    </row>
    <row r="147" spans="2:51" s="14" customFormat="1" x14ac:dyDescent="0.2">
      <c r="B147" s="205"/>
      <c r="C147" s="206"/>
      <c r="D147" s="196" t="s">
        <v>123</v>
      </c>
      <c r="E147" s="207" t="s">
        <v>1</v>
      </c>
      <c r="F147" s="208" t="s">
        <v>143</v>
      </c>
      <c r="G147" s="206"/>
      <c r="H147" s="209">
        <v>265.15600000000001</v>
      </c>
      <c r="I147" s="210"/>
      <c r="J147" s="206"/>
      <c r="K147" s="206"/>
      <c r="L147" s="211"/>
      <c r="M147" s="212"/>
      <c r="N147" s="213"/>
      <c r="O147" s="213"/>
      <c r="P147" s="213"/>
      <c r="Q147" s="213"/>
      <c r="R147" s="213"/>
      <c r="S147" s="213"/>
      <c r="T147" s="214"/>
      <c r="AT147" s="215" t="s">
        <v>123</v>
      </c>
      <c r="AU147" s="215" t="s">
        <v>121</v>
      </c>
      <c r="AV147" s="14" t="s">
        <v>121</v>
      </c>
      <c r="AW147" s="14" t="s">
        <v>30</v>
      </c>
      <c r="AX147" s="14" t="s">
        <v>73</v>
      </c>
      <c r="AY147" s="215" t="s">
        <v>112</v>
      </c>
    </row>
    <row r="148" spans="2:51" s="13" customFormat="1" x14ac:dyDescent="0.2">
      <c r="B148" s="194"/>
      <c r="C148" s="195"/>
      <c r="D148" s="196" t="s">
        <v>123</v>
      </c>
      <c r="E148" s="197" t="s">
        <v>1</v>
      </c>
      <c r="F148" s="198" t="s">
        <v>126</v>
      </c>
      <c r="G148" s="195"/>
      <c r="H148" s="197" t="s">
        <v>1</v>
      </c>
      <c r="I148" s="199"/>
      <c r="J148" s="195"/>
      <c r="K148" s="195"/>
      <c r="L148" s="200"/>
      <c r="M148" s="201"/>
      <c r="N148" s="202"/>
      <c r="O148" s="202"/>
      <c r="P148" s="202"/>
      <c r="Q148" s="202"/>
      <c r="R148" s="202"/>
      <c r="S148" s="202"/>
      <c r="T148" s="203"/>
      <c r="AT148" s="204" t="s">
        <v>123</v>
      </c>
      <c r="AU148" s="204" t="s">
        <v>121</v>
      </c>
      <c r="AV148" s="13" t="s">
        <v>78</v>
      </c>
      <c r="AW148" s="13" t="s">
        <v>30</v>
      </c>
      <c r="AX148" s="13" t="s">
        <v>73</v>
      </c>
      <c r="AY148" s="204" t="s">
        <v>112</v>
      </c>
    </row>
    <row r="149" spans="2:51" s="14" customFormat="1" x14ac:dyDescent="0.2">
      <c r="B149" s="205"/>
      <c r="C149" s="206"/>
      <c r="D149" s="196" t="s">
        <v>123</v>
      </c>
      <c r="E149" s="207" t="s">
        <v>1</v>
      </c>
      <c r="F149" s="208" t="s">
        <v>144</v>
      </c>
      <c r="G149" s="206"/>
      <c r="H149" s="209">
        <v>34.655999999999999</v>
      </c>
      <c r="I149" s="210"/>
      <c r="J149" s="206"/>
      <c r="K149" s="206"/>
      <c r="L149" s="211"/>
      <c r="M149" s="212"/>
      <c r="N149" s="213"/>
      <c r="O149" s="213"/>
      <c r="P149" s="213"/>
      <c r="Q149" s="213"/>
      <c r="R149" s="213"/>
      <c r="S149" s="213"/>
      <c r="T149" s="214"/>
      <c r="AT149" s="215" t="s">
        <v>123</v>
      </c>
      <c r="AU149" s="215" t="s">
        <v>121</v>
      </c>
      <c r="AV149" s="14" t="s">
        <v>121</v>
      </c>
      <c r="AW149" s="14" t="s">
        <v>30</v>
      </c>
      <c r="AX149" s="14" t="s">
        <v>73</v>
      </c>
      <c r="AY149" s="215" t="s">
        <v>112</v>
      </c>
    </row>
    <row r="150" spans="2:51" s="13" customFormat="1" x14ac:dyDescent="0.2">
      <c r="B150" s="194"/>
      <c r="C150" s="195"/>
      <c r="D150" s="196" t="s">
        <v>123</v>
      </c>
      <c r="E150" s="197" t="s">
        <v>1</v>
      </c>
      <c r="F150" s="198" t="s">
        <v>128</v>
      </c>
      <c r="G150" s="195"/>
      <c r="H150" s="197" t="s">
        <v>1</v>
      </c>
      <c r="I150" s="199"/>
      <c r="J150" s="195"/>
      <c r="K150" s="195"/>
      <c r="L150" s="200"/>
      <c r="M150" s="201"/>
      <c r="N150" s="202"/>
      <c r="O150" s="202"/>
      <c r="P150" s="202"/>
      <c r="Q150" s="202"/>
      <c r="R150" s="202"/>
      <c r="S150" s="202"/>
      <c r="T150" s="203"/>
      <c r="AT150" s="204" t="s">
        <v>123</v>
      </c>
      <c r="AU150" s="204" t="s">
        <v>121</v>
      </c>
      <c r="AV150" s="13" t="s">
        <v>78</v>
      </c>
      <c r="AW150" s="13" t="s">
        <v>30</v>
      </c>
      <c r="AX150" s="13" t="s">
        <v>73</v>
      </c>
      <c r="AY150" s="204" t="s">
        <v>112</v>
      </c>
    </row>
    <row r="151" spans="2:51" s="14" customFormat="1" x14ac:dyDescent="0.2">
      <c r="B151" s="205"/>
      <c r="C151" s="206"/>
      <c r="D151" s="196" t="s">
        <v>123</v>
      </c>
      <c r="E151" s="207" t="s">
        <v>1</v>
      </c>
      <c r="F151" s="208" t="s">
        <v>145</v>
      </c>
      <c r="G151" s="206"/>
      <c r="H151" s="209">
        <v>17.344000000000001</v>
      </c>
      <c r="I151" s="210"/>
      <c r="J151" s="206"/>
      <c r="K151" s="206"/>
      <c r="L151" s="211"/>
      <c r="M151" s="212"/>
      <c r="N151" s="213"/>
      <c r="O151" s="213"/>
      <c r="P151" s="213"/>
      <c r="Q151" s="213"/>
      <c r="R151" s="213"/>
      <c r="S151" s="213"/>
      <c r="T151" s="214"/>
      <c r="AT151" s="215" t="s">
        <v>123</v>
      </c>
      <c r="AU151" s="215" t="s">
        <v>121</v>
      </c>
      <c r="AV151" s="14" t="s">
        <v>121</v>
      </c>
      <c r="AW151" s="14" t="s">
        <v>30</v>
      </c>
      <c r="AX151" s="14" t="s">
        <v>73</v>
      </c>
      <c r="AY151" s="215" t="s">
        <v>112</v>
      </c>
    </row>
    <row r="152" spans="2:51" s="13" customFormat="1" x14ac:dyDescent="0.2">
      <c r="B152" s="194"/>
      <c r="C152" s="195"/>
      <c r="D152" s="196" t="s">
        <v>123</v>
      </c>
      <c r="E152" s="197" t="s">
        <v>1</v>
      </c>
      <c r="F152" s="198" t="s">
        <v>130</v>
      </c>
      <c r="G152" s="195"/>
      <c r="H152" s="197" t="s">
        <v>1</v>
      </c>
      <c r="I152" s="199"/>
      <c r="J152" s="195"/>
      <c r="K152" s="195"/>
      <c r="L152" s="200"/>
      <c r="M152" s="201"/>
      <c r="N152" s="202"/>
      <c r="O152" s="202"/>
      <c r="P152" s="202"/>
      <c r="Q152" s="202"/>
      <c r="R152" s="202"/>
      <c r="S152" s="202"/>
      <c r="T152" s="203"/>
      <c r="AT152" s="204" t="s">
        <v>123</v>
      </c>
      <c r="AU152" s="204" t="s">
        <v>121</v>
      </c>
      <c r="AV152" s="13" t="s">
        <v>78</v>
      </c>
      <c r="AW152" s="13" t="s">
        <v>30</v>
      </c>
      <c r="AX152" s="13" t="s">
        <v>73</v>
      </c>
      <c r="AY152" s="204" t="s">
        <v>112</v>
      </c>
    </row>
    <row r="153" spans="2:51" s="14" customFormat="1" x14ac:dyDescent="0.2">
      <c r="B153" s="205"/>
      <c r="C153" s="206"/>
      <c r="D153" s="196" t="s">
        <v>123</v>
      </c>
      <c r="E153" s="207" t="s">
        <v>1</v>
      </c>
      <c r="F153" s="208" t="s">
        <v>146</v>
      </c>
      <c r="G153" s="206"/>
      <c r="H153" s="209">
        <v>15.884</v>
      </c>
      <c r="I153" s="210"/>
      <c r="J153" s="206"/>
      <c r="K153" s="206"/>
      <c r="L153" s="211"/>
      <c r="M153" s="212"/>
      <c r="N153" s="213"/>
      <c r="O153" s="213"/>
      <c r="P153" s="213"/>
      <c r="Q153" s="213"/>
      <c r="R153" s="213"/>
      <c r="S153" s="213"/>
      <c r="T153" s="214"/>
      <c r="AT153" s="215" t="s">
        <v>123</v>
      </c>
      <c r="AU153" s="215" t="s">
        <v>121</v>
      </c>
      <c r="AV153" s="14" t="s">
        <v>121</v>
      </c>
      <c r="AW153" s="14" t="s">
        <v>30</v>
      </c>
      <c r="AX153" s="14" t="s">
        <v>73</v>
      </c>
      <c r="AY153" s="215" t="s">
        <v>112</v>
      </c>
    </row>
    <row r="154" spans="2:51" s="13" customFormat="1" x14ac:dyDescent="0.2">
      <c r="B154" s="194"/>
      <c r="C154" s="195"/>
      <c r="D154" s="196" t="s">
        <v>123</v>
      </c>
      <c r="E154" s="197" t="s">
        <v>1</v>
      </c>
      <c r="F154" s="198" t="s">
        <v>132</v>
      </c>
      <c r="G154" s="195"/>
      <c r="H154" s="197" t="s">
        <v>1</v>
      </c>
      <c r="I154" s="199"/>
      <c r="J154" s="195"/>
      <c r="K154" s="195"/>
      <c r="L154" s="200"/>
      <c r="M154" s="201"/>
      <c r="N154" s="202"/>
      <c r="O154" s="202"/>
      <c r="P154" s="202"/>
      <c r="Q154" s="202"/>
      <c r="R154" s="202"/>
      <c r="S154" s="202"/>
      <c r="T154" s="203"/>
      <c r="AT154" s="204" t="s">
        <v>123</v>
      </c>
      <c r="AU154" s="204" t="s">
        <v>121</v>
      </c>
      <c r="AV154" s="13" t="s">
        <v>78</v>
      </c>
      <c r="AW154" s="13" t="s">
        <v>30</v>
      </c>
      <c r="AX154" s="13" t="s">
        <v>73</v>
      </c>
      <c r="AY154" s="204" t="s">
        <v>112</v>
      </c>
    </row>
    <row r="155" spans="2:51" s="14" customFormat="1" x14ac:dyDescent="0.2">
      <c r="B155" s="205"/>
      <c r="C155" s="206"/>
      <c r="D155" s="196" t="s">
        <v>123</v>
      </c>
      <c r="E155" s="207" t="s">
        <v>1</v>
      </c>
      <c r="F155" s="208" t="s">
        <v>147</v>
      </c>
      <c r="G155" s="206"/>
      <c r="H155" s="209">
        <v>11.968</v>
      </c>
      <c r="I155" s="210"/>
      <c r="J155" s="206"/>
      <c r="K155" s="206"/>
      <c r="L155" s="211"/>
      <c r="M155" s="212"/>
      <c r="N155" s="213"/>
      <c r="O155" s="213"/>
      <c r="P155" s="213"/>
      <c r="Q155" s="213"/>
      <c r="R155" s="213"/>
      <c r="S155" s="213"/>
      <c r="T155" s="214"/>
      <c r="AT155" s="215" t="s">
        <v>123</v>
      </c>
      <c r="AU155" s="215" t="s">
        <v>121</v>
      </c>
      <c r="AV155" s="14" t="s">
        <v>121</v>
      </c>
      <c r="AW155" s="14" t="s">
        <v>30</v>
      </c>
      <c r="AX155" s="14" t="s">
        <v>73</v>
      </c>
      <c r="AY155" s="215" t="s">
        <v>112</v>
      </c>
    </row>
    <row r="156" spans="2:51" s="13" customFormat="1" x14ac:dyDescent="0.2">
      <c r="B156" s="194"/>
      <c r="C156" s="195"/>
      <c r="D156" s="196" t="s">
        <v>123</v>
      </c>
      <c r="E156" s="197" t="s">
        <v>1</v>
      </c>
      <c r="F156" s="198" t="s">
        <v>134</v>
      </c>
      <c r="G156" s="195"/>
      <c r="H156" s="197" t="s">
        <v>1</v>
      </c>
      <c r="I156" s="199"/>
      <c r="J156" s="195"/>
      <c r="K156" s="195"/>
      <c r="L156" s="200"/>
      <c r="M156" s="201"/>
      <c r="N156" s="202"/>
      <c r="O156" s="202"/>
      <c r="P156" s="202"/>
      <c r="Q156" s="202"/>
      <c r="R156" s="202"/>
      <c r="S156" s="202"/>
      <c r="T156" s="203"/>
      <c r="AT156" s="204" t="s">
        <v>123</v>
      </c>
      <c r="AU156" s="204" t="s">
        <v>121</v>
      </c>
      <c r="AV156" s="13" t="s">
        <v>78</v>
      </c>
      <c r="AW156" s="13" t="s">
        <v>30</v>
      </c>
      <c r="AX156" s="13" t="s">
        <v>73</v>
      </c>
      <c r="AY156" s="204" t="s">
        <v>112</v>
      </c>
    </row>
    <row r="157" spans="2:51" s="14" customFormat="1" x14ac:dyDescent="0.2">
      <c r="B157" s="205"/>
      <c r="C157" s="206"/>
      <c r="D157" s="196" t="s">
        <v>123</v>
      </c>
      <c r="E157" s="207" t="s">
        <v>1</v>
      </c>
      <c r="F157" s="208" t="s">
        <v>148</v>
      </c>
      <c r="G157" s="206"/>
      <c r="H157" s="209">
        <v>2.1680000000000001</v>
      </c>
      <c r="I157" s="210"/>
      <c r="J157" s="206"/>
      <c r="K157" s="206"/>
      <c r="L157" s="211"/>
      <c r="M157" s="212"/>
      <c r="N157" s="213"/>
      <c r="O157" s="213"/>
      <c r="P157" s="213"/>
      <c r="Q157" s="213"/>
      <c r="R157" s="213"/>
      <c r="S157" s="213"/>
      <c r="T157" s="214"/>
      <c r="AT157" s="215" t="s">
        <v>123</v>
      </c>
      <c r="AU157" s="215" t="s">
        <v>121</v>
      </c>
      <c r="AV157" s="14" t="s">
        <v>121</v>
      </c>
      <c r="AW157" s="14" t="s">
        <v>30</v>
      </c>
      <c r="AX157" s="14" t="s">
        <v>73</v>
      </c>
      <c r="AY157" s="215" t="s">
        <v>112</v>
      </c>
    </row>
    <row r="158" spans="2:51" s="13" customFormat="1" x14ac:dyDescent="0.2">
      <c r="B158" s="194"/>
      <c r="C158" s="195"/>
      <c r="D158" s="196" t="s">
        <v>123</v>
      </c>
      <c r="E158" s="197" t="s">
        <v>1</v>
      </c>
      <c r="F158" s="198" t="s">
        <v>136</v>
      </c>
      <c r="G158" s="195"/>
      <c r="H158" s="197" t="s">
        <v>1</v>
      </c>
      <c r="I158" s="199"/>
      <c r="J158" s="195"/>
      <c r="K158" s="195"/>
      <c r="L158" s="200"/>
      <c r="M158" s="201"/>
      <c r="N158" s="202"/>
      <c r="O158" s="202"/>
      <c r="P158" s="202"/>
      <c r="Q158" s="202"/>
      <c r="R158" s="202"/>
      <c r="S158" s="202"/>
      <c r="T158" s="203"/>
      <c r="AT158" s="204" t="s">
        <v>123</v>
      </c>
      <c r="AU158" s="204" t="s">
        <v>121</v>
      </c>
      <c r="AV158" s="13" t="s">
        <v>78</v>
      </c>
      <c r="AW158" s="13" t="s">
        <v>30</v>
      </c>
      <c r="AX158" s="13" t="s">
        <v>73</v>
      </c>
      <c r="AY158" s="204" t="s">
        <v>112</v>
      </c>
    </row>
    <row r="159" spans="2:51" s="14" customFormat="1" x14ac:dyDescent="0.2">
      <c r="B159" s="205"/>
      <c r="C159" s="206"/>
      <c r="D159" s="196" t="s">
        <v>123</v>
      </c>
      <c r="E159" s="207" t="s">
        <v>1</v>
      </c>
      <c r="F159" s="208" t="s">
        <v>149</v>
      </c>
      <c r="G159" s="206"/>
      <c r="H159" s="209">
        <v>1.1120000000000001</v>
      </c>
      <c r="I159" s="210"/>
      <c r="J159" s="206"/>
      <c r="K159" s="206"/>
      <c r="L159" s="211"/>
      <c r="M159" s="212"/>
      <c r="N159" s="213"/>
      <c r="O159" s="213"/>
      <c r="P159" s="213"/>
      <c r="Q159" s="213"/>
      <c r="R159" s="213"/>
      <c r="S159" s="213"/>
      <c r="T159" s="214"/>
      <c r="AT159" s="215" t="s">
        <v>123</v>
      </c>
      <c r="AU159" s="215" t="s">
        <v>121</v>
      </c>
      <c r="AV159" s="14" t="s">
        <v>121</v>
      </c>
      <c r="AW159" s="14" t="s">
        <v>30</v>
      </c>
      <c r="AX159" s="14" t="s">
        <v>73</v>
      </c>
      <c r="AY159" s="215" t="s">
        <v>112</v>
      </c>
    </row>
    <row r="160" spans="2:51" s="13" customFormat="1" x14ac:dyDescent="0.2">
      <c r="B160" s="194"/>
      <c r="C160" s="195"/>
      <c r="D160" s="196" t="s">
        <v>123</v>
      </c>
      <c r="E160" s="197" t="s">
        <v>1</v>
      </c>
      <c r="F160" s="198" t="s">
        <v>138</v>
      </c>
      <c r="G160" s="195"/>
      <c r="H160" s="197" t="s">
        <v>1</v>
      </c>
      <c r="I160" s="199"/>
      <c r="J160" s="195"/>
      <c r="K160" s="195"/>
      <c r="L160" s="200"/>
      <c r="M160" s="201"/>
      <c r="N160" s="202"/>
      <c r="O160" s="202"/>
      <c r="P160" s="202"/>
      <c r="Q160" s="202"/>
      <c r="R160" s="202"/>
      <c r="S160" s="202"/>
      <c r="T160" s="203"/>
      <c r="AT160" s="204" t="s">
        <v>123</v>
      </c>
      <c r="AU160" s="204" t="s">
        <v>121</v>
      </c>
      <c r="AV160" s="13" t="s">
        <v>78</v>
      </c>
      <c r="AW160" s="13" t="s">
        <v>30</v>
      </c>
      <c r="AX160" s="13" t="s">
        <v>73</v>
      </c>
      <c r="AY160" s="204" t="s">
        <v>112</v>
      </c>
    </row>
    <row r="161" spans="1:65" s="14" customFormat="1" x14ac:dyDescent="0.2">
      <c r="B161" s="205"/>
      <c r="C161" s="206"/>
      <c r="D161" s="196" t="s">
        <v>123</v>
      </c>
      <c r="E161" s="207" t="s">
        <v>1</v>
      </c>
      <c r="F161" s="208" t="s">
        <v>150</v>
      </c>
      <c r="G161" s="206"/>
      <c r="H161" s="209">
        <v>2.7839999999999998</v>
      </c>
      <c r="I161" s="210"/>
      <c r="J161" s="206"/>
      <c r="K161" s="206"/>
      <c r="L161" s="211"/>
      <c r="M161" s="212"/>
      <c r="N161" s="213"/>
      <c r="O161" s="213"/>
      <c r="P161" s="213"/>
      <c r="Q161" s="213"/>
      <c r="R161" s="213"/>
      <c r="S161" s="213"/>
      <c r="T161" s="214"/>
      <c r="AT161" s="215" t="s">
        <v>123</v>
      </c>
      <c r="AU161" s="215" t="s">
        <v>121</v>
      </c>
      <c r="AV161" s="14" t="s">
        <v>121</v>
      </c>
      <c r="AW161" s="14" t="s">
        <v>30</v>
      </c>
      <c r="AX161" s="14" t="s">
        <v>73</v>
      </c>
      <c r="AY161" s="215" t="s">
        <v>112</v>
      </c>
    </row>
    <row r="162" spans="1:65" s="13" customFormat="1" x14ac:dyDescent="0.2">
      <c r="B162" s="194"/>
      <c r="C162" s="195"/>
      <c r="D162" s="196" t="s">
        <v>123</v>
      </c>
      <c r="E162" s="197" t="s">
        <v>1</v>
      </c>
      <c r="F162" s="198" t="s">
        <v>140</v>
      </c>
      <c r="G162" s="195"/>
      <c r="H162" s="197" t="s">
        <v>1</v>
      </c>
      <c r="I162" s="199"/>
      <c r="J162" s="195"/>
      <c r="K162" s="195"/>
      <c r="L162" s="200"/>
      <c r="M162" s="201"/>
      <c r="N162" s="202"/>
      <c r="O162" s="202"/>
      <c r="P162" s="202"/>
      <c r="Q162" s="202"/>
      <c r="R162" s="202"/>
      <c r="S162" s="202"/>
      <c r="T162" s="203"/>
      <c r="AT162" s="204" t="s">
        <v>123</v>
      </c>
      <c r="AU162" s="204" t="s">
        <v>121</v>
      </c>
      <c r="AV162" s="13" t="s">
        <v>78</v>
      </c>
      <c r="AW162" s="13" t="s">
        <v>30</v>
      </c>
      <c r="AX162" s="13" t="s">
        <v>73</v>
      </c>
      <c r="AY162" s="204" t="s">
        <v>112</v>
      </c>
    </row>
    <row r="163" spans="1:65" s="14" customFormat="1" x14ac:dyDescent="0.2">
      <c r="B163" s="205"/>
      <c r="C163" s="206"/>
      <c r="D163" s="196" t="s">
        <v>123</v>
      </c>
      <c r="E163" s="207" t="s">
        <v>1</v>
      </c>
      <c r="F163" s="208" t="s">
        <v>151</v>
      </c>
      <c r="G163" s="206"/>
      <c r="H163" s="209">
        <v>21.68</v>
      </c>
      <c r="I163" s="210"/>
      <c r="J163" s="206"/>
      <c r="K163" s="206"/>
      <c r="L163" s="211"/>
      <c r="M163" s="212"/>
      <c r="N163" s="213"/>
      <c r="O163" s="213"/>
      <c r="P163" s="213"/>
      <c r="Q163" s="213"/>
      <c r="R163" s="213"/>
      <c r="S163" s="213"/>
      <c r="T163" s="214"/>
      <c r="AT163" s="215" t="s">
        <v>123</v>
      </c>
      <c r="AU163" s="215" t="s">
        <v>121</v>
      </c>
      <c r="AV163" s="14" t="s">
        <v>121</v>
      </c>
      <c r="AW163" s="14" t="s">
        <v>30</v>
      </c>
      <c r="AX163" s="14" t="s">
        <v>73</v>
      </c>
      <c r="AY163" s="215" t="s">
        <v>112</v>
      </c>
    </row>
    <row r="164" spans="1:65" s="13" customFormat="1" x14ac:dyDescent="0.2">
      <c r="B164" s="194"/>
      <c r="C164" s="195"/>
      <c r="D164" s="196" t="s">
        <v>123</v>
      </c>
      <c r="E164" s="197" t="s">
        <v>1</v>
      </c>
      <c r="F164" s="198" t="s">
        <v>152</v>
      </c>
      <c r="G164" s="195"/>
      <c r="H164" s="197" t="s">
        <v>1</v>
      </c>
      <c r="I164" s="199"/>
      <c r="J164" s="195"/>
      <c r="K164" s="195"/>
      <c r="L164" s="200"/>
      <c r="M164" s="201"/>
      <c r="N164" s="202"/>
      <c r="O164" s="202"/>
      <c r="P164" s="202"/>
      <c r="Q164" s="202"/>
      <c r="R164" s="202"/>
      <c r="S164" s="202"/>
      <c r="T164" s="203"/>
      <c r="AT164" s="204" t="s">
        <v>123</v>
      </c>
      <c r="AU164" s="204" t="s">
        <v>121</v>
      </c>
      <c r="AV164" s="13" t="s">
        <v>78</v>
      </c>
      <c r="AW164" s="13" t="s">
        <v>30</v>
      </c>
      <c r="AX164" s="13" t="s">
        <v>73</v>
      </c>
      <c r="AY164" s="204" t="s">
        <v>112</v>
      </c>
    </row>
    <row r="165" spans="1:65" s="14" customFormat="1" x14ac:dyDescent="0.2">
      <c r="B165" s="205"/>
      <c r="C165" s="206"/>
      <c r="D165" s="196" t="s">
        <v>123</v>
      </c>
      <c r="E165" s="207" t="s">
        <v>1</v>
      </c>
      <c r="F165" s="208" t="s">
        <v>153</v>
      </c>
      <c r="G165" s="206"/>
      <c r="H165" s="209">
        <v>1.3720000000000001</v>
      </c>
      <c r="I165" s="210"/>
      <c r="J165" s="206"/>
      <c r="K165" s="206"/>
      <c r="L165" s="211"/>
      <c r="M165" s="212"/>
      <c r="N165" s="213"/>
      <c r="O165" s="213"/>
      <c r="P165" s="213"/>
      <c r="Q165" s="213"/>
      <c r="R165" s="213"/>
      <c r="S165" s="213"/>
      <c r="T165" s="214"/>
      <c r="AT165" s="215" t="s">
        <v>123</v>
      </c>
      <c r="AU165" s="215" t="s">
        <v>121</v>
      </c>
      <c r="AV165" s="14" t="s">
        <v>121</v>
      </c>
      <c r="AW165" s="14" t="s">
        <v>30</v>
      </c>
      <c r="AX165" s="14" t="s">
        <v>73</v>
      </c>
      <c r="AY165" s="215" t="s">
        <v>112</v>
      </c>
    </row>
    <row r="166" spans="1:65" s="15" customFormat="1" x14ac:dyDescent="0.2">
      <c r="B166" s="216"/>
      <c r="C166" s="217"/>
      <c r="D166" s="196" t="s">
        <v>123</v>
      </c>
      <c r="E166" s="218" t="s">
        <v>1</v>
      </c>
      <c r="F166" s="219" t="s">
        <v>142</v>
      </c>
      <c r="G166" s="217"/>
      <c r="H166" s="220">
        <v>374.12400000000002</v>
      </c>
      <c r="I166" s="221"/>
      <c r="J166" s="217"/>
      <c r="K166" s="217"/>
      <c r="L166" s="222"/>
      <c r="M166" s="223"/>
      <c r="N166" s="224"/>
      <c r="O166" s="224"/>
      <c r="P166" s="224"/>
      <c r="Q166" s="224"/>
      <c r="R166" s="224"/>
      <c r="S166" s="224"/>
      <c r="T166" s="225"/>
      <c r="AT166" s="226" t="s">
        <v>123</v>
      </c>
      <c r="AU166" s="226" t="s">
        <v>121</v>
      </c>
      <c r="AV166" s="15" t="s">
        <v>120</v>
      </c>
      <c r="AW166" s="15" t="s">
        <v>30</v>
      </c>
      <c r="AX166" s="15" t="s">
        <v>78</v>
      </c>
      <c r="AY166" s="226" t="s">
        <v>112</v>
      </c>
    </row>
    <row r="167" spans="1:65" s="2" customFormat="1" ht="16.5" customHeight="1" x14ac:dyDescent="0.2">
      <c r="A167" s="34"/>
      <c r="B167" s="35"/>
      <c r="C167" s="181" t="s">
        <v>121</v>
      </c>
      <c r="D167" s="181" t="s">
        <v>115</v>
      </c>
      <c r="E167" s="182" t="s">
        <v>154</v>
      </c>
      <c r="F167" s="183" t="s">
        <v>155</v>
      </c>
      <c r="G167" s="184" t="s">
        <v>156</v>
      </c>
      <c r="H167" s="185">
        <v>1327.4</v>
      </c>
      <c r="I167" s="186">
        <f>pom!I167</f>
        <v>29.099999999999998</v>
      </c>
      <c r="J167" s="187">
        <f>ROUND(I167*H167,2)</f>
        <v>38627.339999999997</v>
      </c>
      <c r="K167" s="183" t="s">
        <v>119</v>
      </c>
      <c r="L167" s="39"/>
      <c r="M167" s="188" t="s">
        <v>1</v>
      </c>
      <c r="N167" s="189" t="s">
        <v>39</v>
      </c>
      <c r="O167" s="71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2" t="s">
        <v>120</v>
      </c>
      <c r="AT167" s="192" t="s">
        <v>115</v>
      </c>
      <c r="AU167" s="192" t="s">
        <v>121</v>
      </c>
      <c r="AY167" s="17" t="s">
        <v>112</v>
      </c>
      <c r="BE167" s="193">
        <f>IF(N167="základní",J167,0)</f>
        <v>0</v>
      </c>
      <c r="BF167" s="193">
        <f>IF(N167="snížená",J167,0)</f>
        <v>38627.339999999997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7" t="s">
        <v>121</v>
      </c>
      <c r="BK167" s="193">
        <f>ROUND(I167*H167,2)</f>
        <v>38627.339999999997</v>
      </c>
      <c r="BL167" s="17" t="s">
        <v>120</v>
      </c>
      <c r="BM167" s="192" t="s">
        <v>157</v>
      </c>
    </row>
    <row r="168" spans="1:65" s="13" customFormat="1" x14ac:dyDescent="0.2">
      <c r="B168" s="194"/>
      <c r="C168" s="195"/>
      <c r="D168" s="196" t="s">
        <v>123</v>
      </c>
      <c r="E168" s="197" t="s">
        <v>1</v>
      </c>
      <c r="F168" s="198" t="s">
        <v>158</v>
      </c>
      <c r="G168" s="195"/>
      <c r="H168" s="197" t="s">
        <v>1</v>
      </c>
      <c r="I168" s="199"/>
      <c r="J168" s="195"/>
      <c r="K168" s="195"/>
      <c r="L168" s="200"/>
      <c r="M168" s="201"/>
      <c r="N168" s="202"/>
      <c r="O168" s="202"/>
      <c r="P168" s="202"/>
      <c r="Q168" s="202"/>
      <c r="R168" s="202"/>
      <c r="S168" s="202"/>
      <c r="T168" s="203"/>
      <c r="AT168" s="204" t="s">
        <v>123</v>
      </c>
      <c r="AU168" s="204" t="s">
        <v>121</v>
      </c>
      <c r="AV168" s="13" t="s">
        <v>78</v>
      </c>
      <c r="AW168" s="13" t="s">
        <v>30</v>
      </c>
      <c r="AX168" s="13" t="s">
        <v>73</v>
      </c>
      <c r="AY168" s="204" t="s">
        <v>112</v>
      </c>
    </row>
    <row r="169" spans="1:65" s="13" customFormat="1" x14ac:dyDescent="0.2">
      <c r="B169" s="194"/>
      <c r="C169" s="195"/>
      <c r="D169" s="196" t="s">
        <v>123</v>
      </c>
      <c r="E169" s="197" t="s">
        <v>1</v>
      </c>
      <c r="F169" s="198" t="s">
        <v>124</v>
      </c>
      <c r="G169" s="195"/>
      <c r="H169" s="197" t="s">
        <v>1</v>
      </c>
      <c r="I169" s="199"/>
      <c r="J169" s="195"/>
      <c r="K169" s="195"/>
      <c r="L169" s="200"/>
      <c r="M169" s="201"/>
      <c r="N169" s="202"/>
      <c r="O169" s="202"/>
      <c r="P169" s="202"/>
      <c r="Q169" s="202"/>
      <c r="R169" s="202"/>
      <c r="S169" s="202"/>
      <c r="T169" s="203"/>
      <c r="AT169" s="204" t="s">
        <v>123</v>
      </c>
      <c r="AU169" s="204" t="s">
        <v>121</v>
      </c>
      <c r="AV169" s="13" t="s">
        <v>78</v>
      </c>
      <c r="AW169" s="13" t="s">
        <v>30</v>
      </c>
      <c r="AX169" s="13" t="s">
        <v>73</v>
      </c>
      <c r="AY169" s="204" t="s">
        <v>112</v>
      </c>
    </row>
    <row r="170" spans="1:65" s="14" customFormat="1" x14ac:dyDescent="0.2">
      <c r="B170" s="205"/>
      <c r="C170" s="206"/>
      <c r="D170" s="196" t="s">
        <v>123</v>
      </c>
      <c r="E170" s="207" t="s">
        <v>1</v>
      </c>
      <c r="F170" s="208" t="s">
        <v>159</v>
      </c>
      <c r="G170" s="206"/>
      <c r="H170" s="209">
        <v>1014.72</v>
      </c>
      <c r="I170" s="210"/>
      <c r="J170" s="206"/>
      <c r="K170" s="206"/>
      <c r="L170" s="211"/>
      <c r="M170" s="212"/>
      <c r="N170" s="213"/>
      <c r="O170" s="213"/>
      <c r="P170" s="213"/>
      <c r="Q170" s="213"/>
      <c r="R170" s="213"/>
      <c r="S170" s="213"/>
      <c r="T170" s="214"/>
      <c r="AT170" s="215" t="s">
        <v>123</v>
      </c>
      <c r="AU170" s="215" t="s">
        <v>121</v>
      </c>
      <c r="AV170" s="14" t="s">
        <v>121</v>
      </c>
      <c r="AW170" s="14" t="s">
        <v>30</v>
      </c>
      <c r="AX170" s="14" t="s">
        <v>73</v>
      </c>
      <c r="AY170" s="215" t="s">
        <v>112</v>
      </c>
    </row>
    <row r="171" spans="1:65" s="13" customFormat="1" x14ac:dyDescent="0.2">
      <c r="B171" s="194"/>
      <c r="C171" s="195"/>
      <c r="D171" s="196" t="s">
        <v>123</v>
      </c>
      <c r="E171" s="197" t="s">
        <v>1</v>
      </c>
      <c r="F171" s="198" t="s">
        <v>126</v>
      </c>
      <c r="G171" s="195"/>
      <c r="H171" s="197" t="s">
        <v>1</v>
      </c>
      <c r="I171" s="199"/>
      <c r="J171" s="195"/>
      <c r="K171" s="195"/>
      <c r="L171" s="200"/>
      <c r="M171" s="201"/>
      <c r="N171" s="202"/>
      <c r="O171" s="202"/>
      <c r="P171" s="202"/>
      <c r="Q171" s="202"/>
      <c r="R171" s="202"/>
      <c r="S171" s="202"/>
      <c r="T171" s="203"/>
      <c r="AT171" s="204" t="s">
        <v>123</v>
      </c>
      <c r="AU171" s="204" t="s">
        <v>121</v>
      </c>
      <c r="AV171" s="13" t="s">
        <v>78</v>
      </c>
      <c r="AW171" s="13" t="s">
        <v>30</v>
      </c>
      <c r="AX171" s="13" t="s">
        <v>73</v>
      </c>
      <c r="AY171" s="204" t="s">
        <v>112</v>
      </c>
    </row>
    <row r="172" spans="1:65" s="14" customFormat="1" x14ac:dyDescent="0.2">
      <c r="B172" s="205"/>
      <c r="C172" s="206"/>
      <c r="D172" s="196" t="s">
        <v>123</v>
      </c>
      <c r="E172" s="207" t="s">
        <v>1</v>
      </c>
      <c r="F172" s="208" t="s">
        <v>160</v>
      </c>
      <c r="G172" s="206"/>
      <c r="H172" s="209">
        <v>123.84</v>
      </c>
      <c r="I172" s="210"/>
      <c r="J172" s="206"/>
      <c r="K172" s="206"/>
      <c r="L172" s="211"/>
      <c r="M172" s="212"/>
      <c r="N172" s="213"/>
      <c r="O172" s="213"/>
      <c r="P172" s="213"/>
      <c r="Q172" s="213"/>
      <c r="R172" s="213"/>
      <c r="S172" s="213"/>
      <c r="T172" s="214"/>
      <c r="AT172" s="215" t="s">
        <v>123</v>
      </c>
      <c r="AU172" s="215" t="s">
        <v>121</v>
      </c>
      <c r="AV172" s="14" t="s">
        <v>121</v>
      </c>
      <c r="AW172" s="14" t="s">
        <v>30</v>
      </c>
      <c r="AX172" s="14" t="s">
        <v>73</v>
      </c>
      <c r="AY172" s="215" t="s">
        <v>112</v>
      </c>
    </row>
    <row r="173" spans="1:65" s="13" customFormat="1" x14ac:dyDescent="0.2">
      <c r="B173" s="194"/>
      <c r="C173" s="195"/>
      <c r="D173" s="196" t="s">
        <v>123</v>
      </c>
      <c r="E173" s="197" t="s">
        <v>1</v>
      </c>
      <c r="F173" s="198" t="s">
        <v>128</v>
      </c>
      <c r="G173" s="195"/>
      <c r="H173" s="197" t="s">
        <v>1</v>
      </c>
      <c r="I173" s="199"/>
      <c r="J173" s="195"/>
      <c r="K173" s="195"/>
      <c r="L173" s="200"/>
      <c r="M173" s="201"/>
      <c r="N173" s="202"/>
      <c r="O173" s="202"/>
      <c r="P173" s="202"/>
      <c r="Q173" s="202"/>
      <c r="R173" s="202"/>
      <c r="S173" s="202"/>
      <c r="T173" s="203"/>
      <c r="AT173" s="204" t="s">
        <v>123</v>
      </c>
      <c r="AU173" s="204" t="s">
        <v>121</v>
      </c>
      <c r="AV173" s="13" t="s">
        <v>78</v>
      </c>
      <c r="AW173" s="13" t="s">
        <v>30</v>
      </c>
      <c r="AX173" s="13" t="s">
        <v>73</v>
      </c>
      <c r="AY173" s="204" t="s">
        <v>112</v>
      </c>
    </row>
    <row r="174" spans="1:65" s="14" customFormat="1" x14ac:dyDescent="0.2">
      <c r="B174" s="205"/>
      <c r="C174" s="206"/>
      <c r="D174" s="196" t="s">
        <v>123</v>
      </c>
      <c r="E174" s="207" t="s">
        <v>1</v>
      </c>
      <c r="F174" s="208" t="s">
        <v>161</v>
      </c>
      <c r="G174" s="206"/>
      <c r="H174" s="209">
        <v>68.16</v>
      </c>
      <c r="I174" s="210"/>
      <c r="J174" s="206"/>
      <c r="K174" s="206"/>
      <c r="L174" s="211"/>
      <c r="M174" s="212"/>
      <c r="N174" s="213"/>
      <c r="O174" s="213"/>
      <c r="P174" s="213"/>
      <c r="Q174" s="213"/>
      <c r="R174" s="213"/>
      <c r="S174" s="213"/>
      <c r="T174" s="214"/>
      <c r="AT174" s="215" t="s">
        <v>123</v>
      </c>
      <c r="AU174" s="215" t="s">
        <v>121</v>
      </c>
      <c r="AV174" s="14" t="s">
        <v>121</v>
      </c>
      <c r="AW174" s="14" t="s">
        <v>30</v>
      </c>
      <c r="AX174" s="14" t="s">
        <v>73</v>
      </c>
      <c r="AY174" s="215" t="s">
        <v>112</v>
      </c>
    </row>
    <row r="175" spans="1:65" s="13" customFormat="1" x14ac:dyDescent="0.2">
      <c r="B175" s="194"/>
      <c r="C175" s="195"/>
      <c r="D175" s="196" t="s">
        <v>123</v>
      </c>
      <c r="E175" s="197" t="s">
        <v>1</v>
      </c>
      <c r="F175" s="198" t="s">
        <v>130</v>
      </c>
      <c r="G175" s="195"/>
      <c r="H175" s="197" t="s">
        <v>1</v>
      </c>
      <c r="I175" s="199"/>
      <c r="J175" s="195"/>
      <c r="K175" s="195"/>
      <c r="L175" s="200"/>
      <c r="M175" s="201"/>
      <c r="N175" s="202"/>
      <c r="O175" s="202"/>
      <c r="P175" s="202"/>
      <c r="Q175" s="202"/>
      <c r="R175" s="202"/>
      <c r="S175" s="202"/>
      <c r="T175" s="203"/>
      <c r="AT175" s="204" t="s">
        <v>123</v>
      </c>
      <c r="AU175" s="204" t="s">
        <v>121</v>
      </c>
      <c r="AV175" s="13" t="s">
        <v>78</v>
      </c>
      <c r="AW175" s="13" t="s">
        <v>30</v>
      </c>
      <c r="AX175" s="13" t="s">
        <v>73</v>
      </c>
      <c r="AY175" s="204" t="s">
        <v>112</v>
      </c>
    </row>
    <row r="176" spans="1:65" s="14" customFormat="1" x14ac:dyDescent="0.2">
      <c r="B176" s="205"/>
      <c r="C176" s="206"/>
      <c r="D176" s="196" t="s">
        <v>123</v>
      </c>
      <c r="E176" s="207" t="s">
        <v>1</v>
      </c>
      <c r="F176" s="208" t="s">
        <v>162</v>
      </c>
      <c r="G176" s="206"/>
      <c r="H176" s="209">
        <v>56.76</v>
      </c>
      <c r="I176" s="210"/>
      <c r="J176" s="206"/>
      <c r="K176" s="206"/>
      <c r="L176" s="211"/>
      <c r="M176" s="212"/>
      <c r="N176" s="213"/>
      <c r="O176" s="213"/>
      <c r="P176" s="213"/>
      <c r="Q176" s="213"/>
      <c r="R176" s="213"/>
      <c r="S176" s="213"/>
      <c r="T176" s="214"/>
      <c r="AT176" s="215" t="s">
        <v>123</v>
      </c>
      <c r="AU176" s="215" t="s">
        <v>121</v>
      </c>
      <c r="AV176" s="14" t="s">
        <v>121</v>
      </c>
      <c r="AW176" s="14" t="s">
        <v>30</v>
      </c>
      <c r="AX176" s="14" t="s">
        <v>73</v>
      </c>
      <c r="AY176" s="215" t="s">
        <v>112</v>
      </c>
    </row>
    <row r="177" spans="1:65" s="13" customFormat="1" x14ac:dyDescent="0.2">
      <c r="B177" s="194"/>
      <c r="C177" s="195"/>
      <c r="D177" s="196" t="s">
        <v>123</v>
      </c>
      <c r="E177" s="197" t="s">
        <v>1</v>
      </c>
      <c r="F177" s="198" t="s">
        <v>132</v>
      </c>
      <c r="G177" s="195"/>
      <c r="H177" s="197" t="s">
        <v>1</v>
      </c>
      <c r="I177" s="199"/>
      <c r="J177" s="195"/>
      <c r="K177" s="195"/>
      <c r="L177" s="200"/>
      <c r="M177" s="201"/>
      <c r="N177" s="202"/>
      <c r="O177" s="202"/>
      <c r="P177" s="202"/>
      <c r="Q177" s="202"/>
      <c r="R177" s="202"/>
      <c r="S177" s="202"/>
      <c r="T177" s="203"/>
      <c r="AT177" s="204" t="s">
        <v>123</v>
      </c>
      <c r="AU177" s="204" t="s">
        <v>121</v>
      </c>
      <c r="AV177" s="13" t="s">
        <v>78</v>
      </c>
      <c r="AW177" s="13" t="s">
        <v>30</v>
      </c>
      <c r="AX177" s="13" t="s">
        <v>73</v>
      </c>
      <c r="AY177" s="204" t="s">
        <v>112</v>
      </c>
    </row>
    <row r="178" spans="1:65" s="14" customFormat="1" x14ac:dyDescent="0.2">
      <c r="B178" s="205"/>
      <c r="C178" s="206"/>
      <c r="D178" s="196" t="s">
        <v>123</v>
      </c>
      <c r="E178" s="207" t="s">
        <v>1</v>
      </c>
      <c r="F178" s="208" t="s">
        <v>163</v>
      </c>
      <c r="G178" s="206"/>
      <c r="H178" s="209">
        <v>41.36</v>
      </c>
      <c r="I178" s="210"/>
      <c r="J178" s="206"/>
      <c r="K178" s="206"/>
      <c r="L178" s="211"/>
      <c r="M178" s="212"/>
      <c r="N178" s="213"/>
      <c r="O178" s="213"/>
      <c r="P178" s="213"/>
      <c r="Q178" s="213"/>
      <c r="R178" s="213"/>
      <c r="S178" s="213"/>
      <c r="T178" s="214"/>
      <c r="AT178" s="215" t="s">
        <v>123</v>
      </c>
      <c r="AU178" s="215" t="s">
        <v>121</v>
      </c>
      <c r="AV178" s="14" t="s">
        <v>121</v>
      </c>
      <c r="AW178" s="14" t="s">
        <v>30</v>
      </c>
      <c r="AX178" s="14" t="s">
        <v>73</v>
      </c>
      <c r="AY178" s="215" t="s">
        <v>112</v>
      </c>
    </row>
    <row r="179" spans="1:65" s="13" customFormat="1" x14ac:dyDescent="0.2">
      <c r="B179" s="194"/>
      <c r="C179" s="195"/>
      <c r="D179" s="196" t="s">
        <v>123</v>
      </c>
      <c r="E179" s="197" t="s">
        <v>1</v>
      </c>
      <c r="F179" s="198" t="s">
        <v>134</v>
      </c>
      <c r="G179" s="195"/>
      <c r="H179" s="197" t="s">
        <v>1</v>
      </c>
      <c r="I179" s="199"/>
      <c r="J179" s="195"/>
      <c r="K179" s="195"/>
      <c r="L179" s="200"/>
      <c r="M179" s="201"/>
      <c r="N179" s="202"/>
      <c r="O179" s="202"/>
      <c r="P179" s="202"/>
      <c r="Q179" s="202"/>
      <c r="R179" s="202"/>
      <c r="S179" s="202"/>
      <c r="T179" s="203"/>
      <c r="AT179" s="204" t="s">
        <v>123</v>
      </c>
      <c r="AU179" s="204" t="s">
        <v>121</v>
      </c>
      <c r="AV179" s="13" t="s">
        <v>78</v>
      </c>
      <c r="AW179" s="13" t="s">
        <v>30</v>
      </c>
      <c r="AX179" s="13" t="s">
        <v>73</v>
      </c>
      <c r="AY179" s="204" t="s">
        <v>112</v>
      </c>
    </row>
    <row r="180" spans="1:65" s="14" customFormat="1" x14ac:dyDescent="0.2">
      <c r="B180" s="205"/>
      <c r="C180" s="206"/>
      <c r="D180" s="196" t="s">
        <v>123</v>
      </c>
      <c r="E180" s="207" t="s">
        <v>1</v>
      </c>
      <c r="F180" s="208" t="s">
        <v>164</v>
      </c>
      <c r="G180" s="206"/>
      <c r="H180" s="209">
        <v>8.52</v>
      </c>
      <c r="I180" s="210"/>
      <c r="J180" s="206"/>
      <c r="K180" s="206"/>
      <c r="L180" s="211"/>
      <c r="M180" s="212"/>
      <c r="N180" s="213"/>
      <c r="O180" s="213"/>
      <c r="P180" s="213"/>
      <c r="Q180" s="213"/>
      <c r="R180" s="213"/>
      <c r="S180" s="213"/>
      <c r="T180" s="214"/>
      <c r="AT180" s="215" t="s">
        <v>123</v>
      </c>
      <c r="AU180" s="215" t="s">
        <v>121</v>
      </c>
      <c r="AV180" s="14" t="s">
        <v>121</v>
      </c>
      <c r="AW180" s="14" t="s">
        <v>30</v>
      </c>
      <c r="AX180" s="14" t="s">
        <v>73</v>
      </c>
      <c r="AY180" s="215" t="s">
        <v>112</v>
      </c>
    </row>
    <row r="181" spans="1:65" s="13" customFormat="1" x14ac:dyDescent="0.2">
      <c r="B181" s="194"/>
      <c r="C181" s="195"/>
      <c r="D181" s="196" t="s">
        <v>123</v>
      </c>
      <c r="E181" s="197" t="s">
        <v>1</v>
      </c>
      <c r="F181" s="198" t="s">
        <v>136</v>
      </c>
      <c r="G181" s="195"/>
      <c r="H181" s="197" t="s">
        <v>1</v>
      </c>
      <c r="I181" s="199"/>
      <c r="J181" s="195"/>
      <c r="K181" s="195"/>
      <c r="L181" s="200"/>
      <c r="M181" s="201"/>
      <c r="N181" s="202"/>
      <c r="O181" s="202"/>
      <c r="P181" s="202"/>
      <c r="Q181" s="202"/>
      <c r="R181" s="202"/>
      <c r="S181" s="202"/>
      <c r="T181" s="203"/>
      <c r="AT181" s="204" t="s">
        <v>123</v>
      </c>
      <c r="AU181" s="204" t="s">
        <v>121</v>
      </c>
      <c r="AV181" s="13" t="s">
        <v>78</v>
      </c>
      <c r="AW181" s="13" t="s">
        <v>30</v>
      </c>
      <c r="AX181" s="13" t="s">
        <v>73</v>
      </c>
      <c r="AY181" s="204" t="s">
        <v>112</v>
      </c>
    </row>
    <row r="182" spans="1:65" s="14" customFormat="1" x14ac:dyDescent="0.2">
      <c r="B182" s="205"/>
      <c r="C182" s="206"/>
      <c r="D182" s="196" t="s">
        <v>123</v>
      </c>
      <c r="E182" s="207" t="s">
        <v>1</v>
      </c>
      <c r="F182" s="208" t="s">
        <v>165</v>
      </c>
      <c r="G182" s="206"/>
      <c r="H182" s="209">
        <v>4.76</v>
      </c>
      <c r="I182" s="210"/>
      <c r="J182" s="206"/>
      <c r="K182" s="206"/>
      <c r="L182" s="211"/>
      <c r="M182" s="212"/>
      <c r="N182" s="213"/>
      <c r="O182" s="213"/>
      <c r="P182" s="213"/>
      <c r="Q182" s="213"/>
      <c r="R182" s="213"/>
      <c r="S182" s="213"/>
      <c r="T182" s="214"/>
      <c r="AT182" s="215" t="s">
        <v>123</v>
      </c>
      <c r="AU182" s="215" t="s">
        <v>121</v>
      </c>
      <c r="AV182" s="14" t="s">
        <v>121</v>
      </c>
      <c r="AW182" s="14" t="s">
        <v>30</v>
      </c>
      <c r="AX182" s="14" t="s">
        <v>73</v>
      </c>
      <c r="AY182" s="215" t="s">
        <v>112</v>
      </c>
    </row>
    <row r="183" spans="1:65" s="13" customFormat="1" x14ac:dyDescent="0.2">
      <c r="B183" s="194"/>
      <c r="C183" s="195"/>
      <c r="D183" s="196" t="s">
        <v>123</v>
      </c>
      <c r="E183" s="197" t="s">
        <v>1</v>
      </c>
      <c r="F183" s="198" t="s">
        <v>138</v>
      </c>
      <c r="G183" s="195"/>
      <c r="H183" s="197" t="s">
        <v>1</v>
      </c>
      <c r="I183" s="199"/>
      <c r="J183" s="195"/>
      <c r="K183" s="195"/>
      <c r="L183" s="200"/>
      <c r="M183" s="201"/>
      <c r="N183" s="202"/>
      <c r="O183" s="202"/>
      <c r="P183" s="202"/>
      <c r="Q183" s="202"/>
      <c r="R183" s="202"/>
      <c r="S183" s="202"/>
      <c r="T183" s="203"/>
      <c r="AT183" s="204" t="s">
        <v>123</v>
      </c>
      <c r="AU183" s="204" t="s">
        <v>121</v>
      </c>
      <c r="AV183" s="13" t="s">
        <v>78</v>
      </c>
      <c r="AW183" s="13" t="s">
        <v>30</v>
      </c>
      <c r="AX183" s="13" t="s">
        <v>73</v>
      </c>
      <c r="AY183" s="204" t="s">
        <v>112</v>
      </c>
    </row>
    <row r="184" spans="1:65" s="14" customFormat="1" x14ac:dyDescent="0.2">
      <c r="B184" s="205"/>
      <c r="C184" s="206"/>
      <c r="D184" s="196" t="s">
        <v>123</v>
      </c>
      <c r="E184" s="207" t="s">
        <v>1</v>
      </c>
      <c r="F184" s="208" t="s">
        <v>166</v>
      </c>
      <c r="G184" s="206"/>
      <c r="H184" s="209">
        <v>9.2799999999999994</v>
      </c>
      <c r="I184" s="210"/>
      <c r="J184" s="206"/>
      <c r="K184" s="206"/>
      <c r="L184" s="211"/>
      <c r="M184" s="212"/>
      <c r="N184" s="213"/>
      <c r="O184" s="213"/>
      <c r="P184" s="213"/>
      <c r="Q184" s="213"/>
      <c r="R184" s="213"/>
      <c r="S184" s="213"/>
      <c r="T184" s="214"/>
      <c r="AT184" s="215" t="s">
        <v>123</v>
      </c>
      <c r="AU184" s="215" t="s">
        <v>121</v>
      </c>
      <c r="AV184" s="14" t="s">
        <v>121</v>
      </c>
      <c r="AW184" s="14" t="s">
        <v>30</v>
      </c>
      <c r="AX184" s="14" t="s">
        <v>73</v>
      </c>
      <c r="AY184" s="215" t="s">
        <v>112</v>
      </c>
    </row>
    <row r="185" spans="1:65" s="15" customFormat="1" x14ac:dyDescent="0.2">
      <c r="B185" s="216"/>
      <c r="C185" s="217"/>
      <c r="D185" s="196" t="s">
        <v>123</v>
      </c>
      <c r="E185" s="218" t="s">
        <v>1</v>
      </c>
      <c r="F185" s="219" t="s">
        <v>142</v>
      </c>
      <c r="G185" s="217"/>
      <c r="H185" s="220">
        <v>1327.4</v>
      </c>
      <c r="I185" s="221"/>
      <c r="J185" s="217"/>
      <c r="K185" s="217"/>
      <c r="L185" s="222"/>
      <c r="M185" s="223"/>
      <c r="N185" s="224"/>
      <c r="O185" s="224"/>
      <c r="P185" s="224"/>
      <c r="Q185" s="224"/>
      <c r="R185" s="224"/>
      <c r="S185" s="224"/>
      <c r="T185" s="225"/>
      <c r="AT185" s="226" t="s">
        <v>123</v>
      </c>
      <c r="AU185" s="226" t="s">
        <v>121</v>
      </c>
      <c r="AV185" s="15" t="s">
        <v>120</v>
      </c>
      <c r="AW185" s="15" t="s">
        <v>30</v>
      </c>
      <c r="AX185" s="15" t="s">
        <v>78</v>
      </c>
      <c r="AY185" s="226" t="s">
        <v>112</v>
      </c>
    </row>
    <row r="186" spans="1:65" s="2" customFormat="1" ht="16.5" customHeight="1" x14ac:dyDescent="0.2">
      <c r="A186" s="34"/>
      <c r="B186" s="35"/>
      <c r="C186" s="227" t="s">
        <v>167</v>
      </c>
      <c r="D186" s="227" t="s">
        <v>168</v>
      </c>
      <c r="E186" s="228" t="s">
        <v>169</v>
      </c>
      <c r="F186" s="229" t="s">
        <v>170</v>
      </c>
      <c r="G186" s="230" t="s">
        <v>156</v>
      </c>
      <c r="H186" s="231">
        <v>1393.77</v>
      </c>
      <c r="I186" s="232">
        <f>pom!I186</f>
        <v>20.37</v>
      </c>
      <c r="J186" s="233">
        <f>ROUND(I186*H186,2)</f>
        <v>28391.09</v>
      </c>
      <c r="K186" s="229" t="s">
        <v>119</v>
      </c>
      <c r="L186" s="234"/>
      <c r="M186" s="235" t="s">
        <v>1</v>
      </c>
      <c r="N186" s="236" t="s">
        <v>39</v>
      </c>
      <c r="O186" s="71"/>
      <c r="P186" s="190">
        <f>O186*H186</f>
        <v>0</v>
      </c>
      <c r="Q186" s="190">
        <v>4.0000000000000003E-5</v>
      </c>
      <c r="R186" s="190">
        <f>Q186*H186</f>
        <v>5.5750800000000003E-2</v>
      </c>
      <c r="S186" s="190">
        <v>0</v>
      </c>
      <c r="T186" s="191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2" t="s">
        <v>171</v>
      </c>
      <c r="AT186" s="192" t="s">
        <v>168</v>
      </c>
      <c r="AU186" s="192" t="s">
        <v>121</v>
      </c>
      <c r="AY186" s="17" t="s">
        <v>112</v>
      </c>
      <c r="BE186" s="193">
        <f>IF(N186="základní",J186,0)</f>
        <v>0</v>
      </c>
      <c r="BF186" s="193">
        <f>IF(N186="snížená",J186,0)</f>
        <v>28391.09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7" t="s">
        <v>121</v>
      </c>
      <c r="BK186" s="193">
        <f>ROUND(I186*H186,2)</f>
        <v>28391.09</v>
      </c>
      <c r="BL186" s="17" t="s">
        <v>120</v>
      </c>
      <c r="BM186" s="192" t="s">
        <v>172</v>
      </c>
    </row>
    <row r="187" spans="1:65" s="14" customFormat="1" x14ac:dyDescent="0.2">
      <c r="B187" s="205"/>
      <c r="C187" s="206"/>
      <c r="D187" s="196" t="s">
        <v>123</v>
      </c>
      <c r="E187" s="206"/>
      <c r="F187" s="208" t="s">
        <v>173</v>
      </c>
      <c r="G187" s="206"/>
      <c r="H187" s="209">
        <v>1393.77</v>
      </c>
      <c r="I187" s="210"/>
      <c r="J187" s="206"/>
      <c r="K187" s="206"/>
      <c r="L187" s="211"/>
      <c r="M187" s="212"/>
      <c r="N187" s="213"/>
      <c r="O187" s="213"/>
      <c r="P187" s="213"/>
      <c r="Q187" s="213"/>
      <c r="R187" s="213"/>
      <c r="S187" s="213"/>
      <c r="T187" s="214"/>
      <c r="AT187" s="215" t="s">
        <v>123</v>
      </c>
      <c r="AU187" s="215" t="s">
        <v>121</v>
      </c>
      <c r="AV187" s="14" t="s">
        <v>121</v>
      </c>
      <c r="AW187" s="14" t="s">
        <v>4</v>
      </c>
      <c r="AX187" s="14" t="s">
        <v>78</v>
      </c>
      <c r="AY187" s="215" t="s">
        <v>112</v>
      </c>
    </row>
    <row r="188" spans="1:65" s="12" customFormat="1" ht="22.9" customHeight="1" x14ac:dyDescent="0.2">
      <c r="B188" s="165"/>
      <c r="C188" s="166"/>
      <c r="D188" s="167" t="s">
        <v>72</v>
      </c>
      <c r="E188" s="179" t="s">
        <v>174</v>
      </c>
      <c r="F188" s="179" t="s">
        <v>175</v>
      </c>
      <c r="G188" s="166"/>
      <c r="H188" s="166"/>
      <c r="I188" s="169"/>
      <c r="J188" s="180">
        <f>BK188</f>
        <v>154769.23999999996</v>
      </c>
      <c r="K188" s="166"/>
      <c r="L188" s="171"/>
      <c r="M188" s="172"/>
      <c r="N188" s="173"/>
      <c r="O188" s="173"/>
      <c r="P188" s="174">
        <f>SUM(P189:P214)</f>
        <v>0</v>
      </c>
      <c r="Q188" s="173"/>
      <c r="R188" s="174">
        <f>SUM(R189:R214)</f>
        <v>5.1999999999999998E-2</v>
      </c>
      <c r="S188" s="173"/>
      <c r="T188" s="175">
        <f>SUM(T189:T214)</f>
        <v>27.567761999999998</v>
      </c>
      <c r="AR188" s="176" t="s">
        <v>78</v>
      </c>
      <c r="AT188" s="177" t="s">
        <v>72</v>
      </c>
      <c r="AU188" s="177" t="s">
        <v>78</v>
      </c>
      <c r="AY188" s="176" t="s">
        <v>112</v>
      </c>
      <c r="BK188" s="178">
        <f>SUM(BK189:BK214)</f>
        <v>154769.23999999996</v>
      </c>
    </row>
    <row r="189" spans="1:65" s="2" customFormat="1" ht="16.5" customHeight="1" x14ac:dyDescent="0.2">
      <c r="A189" s="34"/>
      <c r="B189" s="35"/>
      <c r="C189" s="181" t="s">
        <v>120</v>
      </c>
      <c r="D189" s="181" t="s">
        <v>115</v>
      </c>
      <c r="E189" s="182" t="s">
        <v>176</v>
      </c>
      <c r="F189" s="183" t="s">
        <v>177</v>
      </c>
      <c r="G189" s="184" t="s">
        <v>118</v>
      </c>
      <c r="H189" s="185">
        <v>48.329000000000001</v>
      </c>
      <c r="I189" s="186">
        <f>pom!I189</f>
        <v>485</v>
      </c>
      <c r="J189" s="187">
        <f>ROUND(I189*H189,2)</f>
        <v>23439.57</v>
      </c>
      <c r="K189" s="183" t="s">
        <v>1</v>
      </c>
      <c r="L189" s="39"/>
      <c r="M189" s="188" t="s">
        <v>1</v>
      </c>
      <c r="N189" s="189" t="s">
        <v>39</v>
      </c>
      <c r="O189" s="71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2" t="s">
        <v>120</v>
      </c>
      <c r="AT189" s="192" t="s">
        <v>115</v>
      </c>
      <c r="AU189" s="192" t="s">
        <v>121</v>
      </c>
      <c r="AY189" s="17" t="s">
        <v>112</v>
      </c>
      <c r="BE189" s="193">
        <f>IF(N189="základní",J189,0)</f>
        <v>0</v>
      </c>
      <c r="BF189" s="193">
        <f>IF(N189="snížená",J189,0)</f>
        <v>23439.57</v>
      </c>
      <c r="BG189" s="193">
        <f>IF(N189="zákl. přenesená",J189,0)</f>
        <v>0</v>
      </c>
      <c r="BH189" s="193">
        <f>IF(N189="sníž. přenesená",J189,0)</f>
        <v>0</v>
      </c>
      <c r="BI189" s="193">
        <f>IF(N189="nulová",J189,0)</f>
        <v>0</v>
      </c>
      <c r="BJ189" s="17" t="s">
        <v>121</v>
      </c>
      <c r="BK189" s="193">
        <f>ROUND(I189*H189,2)</f>
        <v>23439.57</v>
      </c>
      <c r="BL189" s="17" t="s">
        <v>120</v>
      </c>
      <c r="BM189" s="192" t="s">
        <v>178</v>
      </c>
    </row>
    <row r="190" spans="1:65" s="14" customFormat="1" x14ac:dyDescent="0.2">
      <c r="B190" s="205"/>
      <c r="C190" s="206"/>
      <c r="D190" s="196" t="s">
        <v>123</v>
      </c>
      <c r="E190" s="207" t="s">
        <v>1</v>
      </c>
      <c r="F190" s="208" t="s">
        <v>179</v>
      </c>
      <c r="G190" s="206"/>
      <c r="H190" s="209">
        <v>35.122999999999998</v>
      </c>
      <c r="I190" s="210"/>
      <c r="J190" s="206"/>
      <c r="K190" s="206"/>
      <c r="L190" s="211"/>
      <c r="M190" s="212"/>
      <c r="N190" s="213"/>
      <c r="O190" s="213"/>
      <c r="P190" s="213"/>
      <c r="Q190" s="213"/>
      <c r="R190" s="213"/>
      <c r="S190" s="213"/>
      <c r="T190" s="214"/>
      <c r="AT190" s="215" t="s">
        <v>123</v>
      </c>
      <c r="AU190" s="215" t="s">
        <v>121</v>
      </c>
      <c r="AV190" s="14" t="s">
        <v>121</v>
      </c>
      <c r="AW190" s="14" t="s">
        <v>30</v>
      </c>
      <c r="AX190" s="14" t="s">
        <v>73</v>
      </c>
      <c r="AY190" s="215" t="s">
        <v>112</v>
      </c>
    </row>
    <row r="191" spans="1:65" s="14" customFormat="1" x14ac:dyDescent="0.2">
      <c r="B191" s="205"/>
      <c r="C191" s="206"/>
      <c r="D191" s="196" t="s">
        <v>123</v>
      </c>
      <c r="E191" s="207" t="s">
        <v>1</v>
      </c>
      <c r="F191" s="208" t="s">
        <v>180</v>
      </c>
      <c r="G191" s="206"/>
      <c r="H191" s="209">
        <v>9.61</v>
      </c>
      <c r="I191" s="210"/>
      <c r="J191" s="206"/>
      <c r="K191" s="206"/>
      <c r="L191" s="211"/>
      <c r="M191" s="212"/>
      <c r="N191" s="213"/>
      <c r="O191" s="213"/>
      <c r="P191" s="213"/>
      <c r="Q191" s="213"/>
      <c r="R191" s="213"/>
      <c r="S191" s="213"/>
      <c r="T191" s="214"/>
      <c r="AT191" s="215" t="s">
        <v>123</v>
      </c>
      <c r="AU191" s="215" t="s">
        <v>121</v>
      </c>
      <c r="AV191" s="14" t="s">
        <v>121</v>
      </c>
      <c r="AW191" s="14" t="s">
        <v>30</v>
      </c>
      <c r="AX191" s="14" t="s">
        <v>73</v>
      </c>
      <c r="AY191" s="215" t="s">
        <v>112</v>
      </c>
    </row>
    <row r="192" spans="1:65" s="14" customFormat="1" x14ac:dyDescent="0.2">
      <c r="B192" s="205"/>
      <c r="C192" s="206"/>
      <c r="D192" s="196" t="s">
        <v>123</v>
      </c>
      <c r="E192" s="207" t="s">
        <v>1</v>
      </c>
      <c r="F192" s="208" t="s">
        <v>181</v>
      </c>
      <c r="G192" s="206"/>
      <c r="H192" s="209">
        <v>3.5960000000000001</v>
      </c>
      <c r="I192" s="210"/>
      <c r="J192" s="206"/>
      <c r="K192" s="206"/>
      <c r="L192" s="211"/>
      <c r="M192" s="212"/>
      <c r="N192" s="213"/>
      <c r="O192" s="213"/>
      <c r="P192" s="213"/>
      <c r="Q192" s="213"/>
      <c r="R192" s="213"/>
      <c r="S192" s="213"/>
      <c r="T192" s="214"/>
      <c r="AT192" s="215" t="s">
        <v>123</v>
      </c>
      <c r="AU192" s="215" t="s">
        <v>121</v>
      </c>
      <c r="AV192" s="14" t="s">
        <v>121</v>
      </c>
      <c r="AW192" s="14" t="s">
        <v>30</v>
      </c>
      <c r="AX192" s="14" t="s">
        <v>73</v>
      </c>
      <c r="AY192" s="215" t="s">
        <v>112</v>
      </c>
    </row>
    <row r="193" spans="1:65" s="15" customFormat="1" x14ac:dyDescent="0.2">
      <c r="B193" s="216"/>
      <c r="C193" s="217"/>
      <c r="D193" s="196" t="s">
        <v>123</v>
      </c>
      <c r="E193" s="218" t="s">
        <v>1</v>
      </c>
      <c r="F193" s="219" t="s">
        <v>142</v>
      </c>
      <c r="G193" s="217"/>
      <c r="H193" s="220">
        <v>48.328999999999994</v>
      </c>
      <c r="I193" s="221"/>
      <c r="J193" s="217"/>
      <c r="K193" s="217"/>
      <c r="L193" s="222"/>
      <c r="M193" s="223"/>
      <c r="N193" s="224"/>
      <c r="O193" s="224"/>
      <c r="P193" s="224"/>
      <c r="Q193" s="224"/>
      <c r="R193" s="224"/>
      <c r="S193" s="224"/>
      <c r="T193" s="225"/>
      <c r="AT193" s="226" t="s">
        <v>123</v>
      </c>
      <c r="AU193" s="226" t="s">
        <v>121</v>
      </c>
      <c r="AV193" s="15" t="s">
        <v>120</v>
      </c>
      <c r="AW193" s="15" t="s">
        <v>30</v>
      </c>
      <c r="AX193" s="15" t="s">
        <v>78</v>
      </c>
      <c r="AY193" s="226" t="s">
        <v>112</v>
      </c>
    </row>
    <row r="194" spans="1:65" s="2" customFormat="1" ht="24.2" customHeight="1" x14ac:dyDescent="0.2">
      <c r="A194" s="34"/>
      <c r="B194" s="35"/>
      <c r="C194" s="181" t="s">
        <v>182</v>
      </c>
      <c r="D194" s="181" t="s">
        <v>115</v>
      </c>
      <c r="E194" s="182" t="s">
        <v>183</v>
      </c>
      <c r="F194" s="183" t="s">
        <v>184</v>
      </c>
      <c r="G194" s="184" t="s">
        <v>156</v>
      </c>
      <c r="H194" s="185">
        <v>6.8</v>
      </c>
      <c r="I194" s="186">
        <f>pom!I194</f>
        <v>2425</v>
      </c>
      <c r="J194" s="187">
        <f>ROUND(I194*H194,2)</f>
        <v>16490</v>
      </c>
      <c r="K194" s="183" t="s">
        <v>1</v>
      </c>
      <c r="L194" s="39"/>
      <c r="M194" s="188" t="s">
        <v>1</v>
      </c>
      <c r="N194" s="189" t="s">
        <v>39</v>
      </c>
      <c r="O194" s="71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2" t="s">
        <v>120</v>
      </c>
      <c r="AT194" s="192" t="s">
        <v>115</v>
      </c>
      <c r="AU194" s="192" t="s">
        <v>121</v>
      </c>
      <c r="AY194" s="17" t="s">
        <v>112</v>
      </c>
      <c r="BE194" s="193">
        <f>IF(N194="základní",J194,0)</f>
        <v>0</v>
      </c>
      <c r="BF194" s="193">
        <f>IF(N194="snížená",J194,0)</f>
        <v>16490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7" t="s">
        <v>121</v>
      </c>
      <c r="BK194" s="193">
        <f>ROUND(I194*H194,2)</f>
        <v>16490</v>
      </c>
      <c r="BL194" s="17" t="s">
        <v>120</v>
      </c>
      <c r="BM194" s="192" t="s">
        <v>185</v>
      </c>
    </row>
    <row r="195" spans="1:65" s="14" customFormat="1" x14ac:dyDescent="0.2">
      <c r="B195" s="205"/>
      <c r="C195" s="206"/>
      <c r="D195" s="196" t="s">
        <v>123</v>
      </c>
      <c r="E195" s="207" t="s">
        <v>1</v>
      </c>
      <c r="F195" s="208" t="s">
        <v>186</v>
      </c>
      <c r="G195" s="206"/>
      <c r="H195" s="209">
        <v>6.8</v>
      </c>
      <c r="I195" s="210"/>
      <c r="J195" s="206"/>
      <c r="K195" s="206"/>
      <c r="L195" s="211"/>
      <c r="M195" s="212"/>
      <c r="N195" s="213"/>
      <c r="O195" s="213"/>
      <c r="P195" s="213"/>
      <c r="Q195" s="213"/>
      <c r="R195" s="213"/>
      <c r="S195" s="213"/>
      <c r="T195" s="214"/>
      <c r="AT195" s="215" t="s">
        <v>123</v>
      </c>
      <c r="AU195" s="215" t="s">
        <v>121</v>
      </c>
      <c r="AV195" s="14" t="s">
        <v>121</v>
      </c>
      <c r="AW195" s="14" t="s">
        <v>30</v>
      </c>
      <c r="AX195" s="14" t="s">
        <v>78</v>
      </c>
      <c r="AY195" s="215" t="s">
        <v>112</v>
      </c>
    </row>
    <row r="196" spans="1:65" s="2" customFormat="1" ht="21.75" customHeight="1" x14ac:dyDescent="0.2">
      <c r="A196" s="34"/>
      <c r="B196" s="35"/>
      <c r="C196" s="181" t="s">
        <v>113</v>
      </c>
      <c r="D196" s="181" t="s">
        <v>115</v>
      </c>
      <c r="E196" s="182" t="s">
        <v>187</v>
      </c>
      <c r="F196" s="183" t="s">
        <v>188</v>
      </c>
      <c r="G196" s="184" t="s">
        <v>118</v>
      </c>
      <c r="H196" s="185">
        <v>192</v>
      </c>
      <c r="I196" s="186">
        <f>pom!I196</f>
        <v>58.199999999999996</v>
      </c>
      <c r="J196" s="187">
        <f>ROUND(I196*H196,2)</f>
        <v>11174.4</v>
      </c>
      <c r="K196" s="183" t="s">
        <v>119</v>
      </c>
      <c r="L196" s="39"/>
      <c r="M196" s="188" t="s">
        <v>1</v>
      </c>
      <c r="N196" s="189" t="s">
        <v>39</v>
      </c>
      <c r="O196" s="71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2" t="s">
        <v>120</v>
      </c>
      <c r="AT196" s="192" t="s">
        <v>115</v>
      </c>
      <c r="AU196" s="192" t="s">
        <v>121</v>
      </c>
      <c r="AY196" s="17" t="s">
        <v>112</v>
      </c>
      <c r="BE196" s="193">
        <f>IF(N196="základní",J196,0)</f>
        <v>0</v>
      </c>
      <c r="BF196" s="193">
        <f>IF(N196="snížená",J196,0)</f>
        <v>11174.4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7" t="s">
        <v>121</v>
      </c>
      <c r="BK196" s="193">
        <f>ROUND(I196*H196,2)</f>
        <v>11174.4</v>
      </c>
      <c r="BL196" s="17" t="s">
        <v>120</v>
      </c>
      <c r="BM196" s="192" t="s">
        <v>189</v>
      </c>
    </row>
    <row r="197" spans="1:65" s="14" customFormat="1" x14ac:dyDescent="0.2">
      <c r="B197" s="205"/>
      <c r="C197" s="206"/>
      <c r="D197" s="196" t="s">
        <v>123</v>
      </c>
      <c r="E197" s="207" t="s">
        <v>1</v>
      </c>
      <c r="F197" s="208" t="s">
        <v>190</v>
      </c>
      <c r="G197" s="206"/>
      <c r="H197" s="209">
        <v>192</v>
      </c>
      <c r="I197" s="210"/>
      <c r="J197" s="206"/>
      <c r="K197" s="206"/>
      <c r="L197" s="211"/>
      <c r="M197" s="212"/>
      <c r="N197" s="213"/>
      <c r="O197" s="213"/>
      <c r="P197" s="213"/>
      <c r="Q197" s="213"/>
      <c r="R197" s="213"/>
      <c r="S197" s="213"/>
      <c r="T197" s="214"/>
      <c r="AT197" s="215" t="s">
        <v>123</v>
      </c>
      <c r="AU197" s="215" t="s">
        <v>121</v>
      </c>
      <c r="AV197" s="14" t="s">
        <v>121</v>
      </c>
      <c r="AW197" s="14" t="s">
        <v>30</v>
      </c>
      <c r="AX197" s="14" t="s">
        <v>78</v>
      </c>
      <c r="AY197" s="215" t="s">
        <v>112</v>
      </c>
    </row>
    <row r="198" spans="1:65" s="2" customFormat="1" ht="21.75" customHeight="1" x14ac:dyDescent="0.2">
      <c r="A198" s="34"/>
      <c r="B198" s="35"/>
      <c r="C198" s="181" t="s">
        <v>191</v>
      </c>
      <c r="D198" s="181" t="s">
        <v>115</v>
      </c>
      <c r="E198" s="182" t="s">
        <v>192</v>
      </c>
      <c r="F198" s="183" t="s">
        <v>193</v>
      </c>
      <c r="G198" s="184" t="s">
        <v>118</v>
      </c>
      <c r="H198" s="185">
        <v>5760</v>
      </c>
      <c r="I198" s="186">
        <f>pom!I198</f>
        <v>1.94</v>
      </c>
      <c r="J198" s="187">
        <f>ROUND(I198*H198,2)</f>
        <v>11174.4</v>
      </c>
      <c r="K198" s="183" t="s">
        <v>119</v>
      </c>
      <c r="L198" s="39"/>
      <c r="M198" s="188" t="s">
        <v>1</v>
      </c>
      <c r="N198" s="189" t="s">
        <v>39</v>
      </c>
      <c r="O198" s="71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92" t="s">
        <v>120</v>
      </c>
      <c r="AT198" s="192" t="s">
        <v>115</v>
      </c>
      <c r="AU198" s="192" t="s">
        <v>121</v>
      </c>
      <c r="AY198" s="17" t="s">
        <v>112</v>
      </c>
      <c r="BE198" s="193">
        <f>IF(N198="základní",J198,0)</f>
        <v>0</v>
      </c>
      <c r="BF198" s="193">
        <f>IF(N198="snížená",J198,0)</f>
        <v>11174.4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7" t="s">
        <v>121</v>
      </c>
      <c r="BK198" s="193">
        <f>ROUND(I198*H198,2)</f>
        <v>11174.4</v>
      </c>
      <c r="BL198" s="17" t="s">
        <v>120</v>
      </c>
      <c r="BM198" s="192" t="s">
        <v>194</v>
      </c>
    </row>
    <row r="199" spans="1:65" s="14" customFormat="1" x14ac:dyDescent="0.2">
      <c r="B199" s="205"/>
      <c r="C199" s="206"/>
      <c r="D199" s="196" t="s">
        <v>123</v>
      </c>
      <c r="E199" s="207" t="s">
        <v>1</v>
      </c>
      <c r="F199" s="208" t="s">
        <v>195</v>
      </c>
      <c r="G199" s="206"/>
      <c r="H199" s="209">
        <v>5760</v>
      </c>
      <c r="I199" s="210"/>
      <c r="J199" s="206"/>
      <c r="K199" s="206"/>
      <c r="L199" s="211"/>
      <c r="M199" s="212"/>
      <c r="N199" s="213"/>
      <c r="O199" s="213"/>
      <c r="P199" s="213"/>
      <c r="Q199" s="213"/>
      <c r="R199" s="213"/>
      <c r="S199" s="213"/>
      <c r="T199" s="214"/>
      <c r="AT199" s="215" t="s">
        <v>123</v>
      </c>
      <c r="AU199" s="215" t="s">
        <v>121</v>
      </c>
      <c r="AV199" s="14" t="s">
        <v>121</v>
      </c>
      <c r="AW199" s="14" t="s">
        <v>30</v>
      </c>
      <c r="AX199" s="14" t="s">
        <v>78</v>
      </c>
      <c r="AY199" s="215" t="s">
        <v>112</v>
      </c>
    </row>
    <row r="200" spans="1:65" s="2" customFormat="1" ht="21.75" customHeight="1" x14ac:dyDescent="0.2">
      <c r="A200" s="34"/>
      <c r="B200" s="35"/>
      <c r="C200" s="181" t="s">
        <v>171</v>
      </c>
      <c r="D200" s="181" t="s">
        <v>115</v>
      </c>
      <c r="E200" s="182" t="s">
        <v>196</v>
      </c>
      <c r="F200" s="183" t="s">
        <v>197</v>
      </c>
      <c r="G200" s="184" t="s">
        <v>118</v>
      </c>
      <c r="H200" s="185">
        <v>192</v>
      </c>
      <c r="I200" s="186">
        <f>pom!I200</f>
        <v>48.5</v>
      </c>
      <c r="J200" s="187">
        <f>ROUND(I200*H200,2)</f>
        <v>9312</v>
      </c>
      <c r="K200" s="183" t="s">
        <v>119</v>
      </c>
      <c r="L200" s="39"/>
      <c r="M200" s="188" t="s">
        <v>1</v>
      </c>
      <c r="N200" s="189" t="s">
        <v>39</v>
      </c>
      <c r="O200" s="71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92" t="s">
        <v>120</v>
      </c>
      <c r="AT200" s="192" t="s">
        <v>115</v>
      </c>
      <c r="AU200" s="192" t="s">
        <v>121</v>
      </c>
      <c r="AY200" s="17" t="s">
        <v>112</v>
      </c>
      <c r="BE200" s="193">
        <f>IF(N200="základní",J200,0)</f>
        <v>0</v>
      </c>
      <c r="BF200" s="193">
        <f>IF(N200="snížená",J200,0)</f>
        <v>9312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7" t="s">
        <v>121</v>
      </c>
      <c r="BK200" s="193">
        <f>ROUND(I200*H200,2)</f>
        <v>9312</v>
      </c>
      <c r="BL200" s="17" t="s">
        <v>120</v>
      </c>
      <c r="BM200" s="192" t="s">
        <v>198</v>
      </c>
    </row>
    <row r="201" spans="1:65" s="14" customFormat="1" x14ac:dyDescent="0.2">
      <c r="B201" s="205"/>
      <c r="C201" s="206"/>
      <c r="D201" s="196" t="s">
        <v>123</v>
      </c>
      <c r="E201" s="207" t="s">
        <v>1</v>
      </c>
      <c r="F201" s="208" t="s">
        <v>190</v>
      </c>
      <c r="G201" s="206"/>
      <c r="H201" s="209">
        <v>192</v>
      </c>
      <c r="I201" s="210"/>
      <c r="J201" s="206"/>
      <c r="K201" s="206"/>
      <c r="L201" s="211"/>
      <c r="M201" s="212"/>
      <c r="N201" s="213"/>
      <c r="O201" s="213"/>
      <c r="P201" s="213"/>
      <c r="Q201" s="213"/>
      <c r="R201" s="213"/>
      <c r="S201" s="213"/>
      <c r="T201" s="214"/>
      <c r="AT201" s="215" t="s">
        <v>123</v>
      </c>
      <c r="AU201" s="215" t="s">
        <v>121</v>
      </c>
      <c r="AV201" s="14" t="s">
        <v>121</v>
      </c>
      <c r="AW201" s="14" t="s">
        <v>30</v>
      </c>
      <c r="AX201" s="14" t="s">
        <v>78</v>
      </c>
      <c r="AY201" s="215" t="s">
        <v>112</v>
      </c>
    </row>
    <row r="202" spans="1:65" s="2" customFormat="1" ht="21.75" customHeight="1" x14ac:dyDescent="0.2">
      <c r="A202" s="34"/>
      <c r="B202" s="35"/>
      <c r="C202" s="181" t="s">
        <v>174</v>
      </c>
      <c r="D202" s="181" t="s">
        <v>115</v>
      </c>
      <c r="E202" s="182" t="s">
        <v>199</v>
      </c>
      <c r="F202" s="183" t="s">
        <v>200</v>
      </c>
      <c r="G202" s="184" t="s">
        <v>118</v>
      </c>
      <c r="H202" s="185">
        <v>400</v>
      </c>
      <c r="I202" s="186">
        <f>pom!I202</f>
        <v>29.099999999999998</v>
      </c>
      <c r="J202" s="187">
        <f>ROUND(I202*H202,2)</f>
        <v>11640</v>
      </c>
      <c r="K202" s="183" t="s">
        <v>119</v>
      </c>
      <c r="L202" s="39"/>
      <c r="M202" s="188" t="s">
        <v>1</v>
      </c>
      <c r="N202" s="189" t="s">
        <v>39</v>
      </c>
      <c r="O202" s="71"/>
      <c r="P202" s="190">
        <f>O202*H202</f>
        <v>0</v>
      </c>
      <c r="Q202" s="190">
        <v>1.2999999999999999E-4</v>
      </c>
      <c r="R202" s="190">
        <f>Q202*H202</f>
        <v>5.1999999999999998E-2</v>
      </c>
      <c r="S202" s="190">
        <v>0</v>
      </c>
      <c r="T202" s="191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192" t="s">
        <v>120</v>
      </c>
      <c r="AT202" s="192" t="s">
        <v>115</v>
      </c>
      <c r="AU202" s="192" t="s">
        <v>121</v>
      </c>
      <c r="AY202" s="17" t="s">
        <v>112</v>
      </c>
      <c r="BE202" s="193">
        <f>IF(N202="základní",J202,0)</f>
        <v>0</v>
      </c>
      <c r="BF202" s="193">
        <f>IF(N202="snížená",J202,0)</f>
        <v>11640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7" t="s">
        <v>121</v>
      </c>
      <c r="BK202" s="193">
        <f>ROUND(I202*H202,2)</f>
        <v>11640</v>
      </c>
      <c r="BL202" s="17" t="s">
        <v>120</v>
      </c>
      <c r="BM202" s="192" t="s">
        <v>201</v>
      </c>
    </row>
    <row r="203" spans="1:65" s="2" customFormat="1" ht="16.5" customHeight="1" x14ac:dyDescent="0.2">
      <c r="A203" s="34"/>
      <c r="B203" s="35"/>
      <c r="C203" s="181" t="s">
        <v>202</v>
      </c>
      <c r="D203" s="181" t="s">
        <v>115</v>
      </c>
      <c r="E203" s="182" t="s">
        <v>203</v>
      </c>
      <c r="F203" s="183" t="s">
        <v>204</v>
      </c>
      <c r="G203" s="184" t="s">
        <v>118</v>
      </c>
      <c r="H203" s="185">
        <v>12.301</v>
      </c>
      <c r="I203" s="186">
        <f>pom!I203</f>
        <v>97</v>
      </c>
      <c r="J203" s="187">
        <f>ROUND(I203*H203,2)</f>
        <v>1193.2</v>
      </c>
      <c r="K203" s="183" t="s">
        <v>119</v>
      </c>
      <c r="L203" s="39"/>
      <c r="M203" s="188" t="s">
        <v>1</v>
      </c>
      <c r="N203" s="189" t="s">
        <v>39</v>
      </c>
      <c r="O203" s="71"/>
      <c r="P203" s="190">
        <f>O203*H203</f>
        <v>0</v>
      </c>
      <c r="Q203" s="190">
        <v>0</v>
      </c>
      <c r="R203" s="190">
        <f>Q203*H203</f>
        <v>0</v>
      </c>
      <c r="S203" s="190">
        <v>4.8000000000000001E-2</v>
      </c>
      <c r="T203" s="191">
        <f>S203*H203</f>
        <v>0.59044799999999997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2" t="s">
        <v>120</v>
      </c>
      <c r="AT203" s="192" t="s">
        <v>115</v>
      </c>
      <c r="AU203" s="192" t="s">
        <v>121</v>
      </c>
      <c r="AY203" s="17" t="s">
        <v>112</v>
      </c>
      <c r="BE203" s="193">
        <f>IF(N203="základní",J203,0)</f>
        <v>0</v>
      </c>
      <c r="BF203" s="193">
        <f>IF(N203="snížená",J203,0)</f>
        <v>1193.2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7" t="s">
        <v>121</v>
      </c>
      <c r="BK203" s="193">
        <f>ROUND(I203*H203,2)</f>
        <v>1193.2</v>
      </c>
      <c r="BL203" s="17" t="s">
        <v>120</v>
      </c>
      <c r="BM203" s="192" t="s">
        <v>205</v>
      </c>
    </row>
    <row r="204" spans="1:65" s="14" customFormat="1" x14ac:dyDescent="0.2">
      <c r="B204" s="205"/>
      <c r="C204" s="206"/>
      <c r="D204" s="196" t="s">
        <v>123</v>
      </c>
      <c r="E204" s="207" t="s">
        <v>1</v>
      </c>
      <c r="F204" s="208" t="s">
        <v>180</v>
      </c>
      <c r="G204" s="206"/>
      <c r="H204" s="209">
        <v>9.61</v>
      </c>
      <c r="I204" s="210"/>
      <c r="J204" s="206"/>
      <c r="K204" s="206"/>
      <c r="L204" s="211"/>
      <c r="M204" s="212"/>
      <c r="N204" s="213"/>
      <c r="O204" s="213"/>
      <c r="P204" s="213"/>
      <c r="Q204" s="213"/>
      <c r="R204" s="213"/>
      <c r="S204" s="213"/>
      <c r="T204" s="214"/>
      <c r="AT204" s="215" t="s">
        <v>123</v>
      </c>
      <c r="AU204" s="215" t="s">
        <v>121</v>
      </c>
      <c r="AV204" s="14" t="s">
        <v>121</v>
      </c>
      <c r="AW204" s="14" t="s">
        <v>30</v>
      </c>
      <c r="AX204" s="14" t="s">
        <v>73</v>
      </c>
      <c r="AY204" s="215" t="s">
        <v>112</v>
      </c>
    </row>
    <row r="205" spans="1:65" s="14" customFormat="1" x14ac:dyDescent="0.2">
      <c r="B205" s="205"/>
      <c r="C205" s="206"/>
      <c r="D205" s="196" t="s">
        <v>123</v>
      </c>
      <c r="E205" s="207" t="s">
        <v>1</v>
      </c>
      <c r="F205" s="208" t="s">
        <v>206</v>
      </c>
      <c r="G205" s="206"/>
      <c r="H205" s="209">
        <v>2.6909999999999998</v>
      </c>
      <c r="I205" s="210"/>
      <c r="J205" s="206"/>
      <c r="K205" s="206"/>
      <c r="L205" s="211"/>
      <c r="M205" s="212"/>
      <c r="N205" s="213"/>
      <c r="O205" s="213"/>
      <c r="P205" s="213"/>
      <c r="Q205" s="213"/>
      <c r="R205" s="213"/>
      <c r="S205" s="213"/>
      <c r="T205" s="214"/>
      <c r="AT205" s="215" t="s">
        <v>123</v>
      </c>
      <c r="AU205" s="215" t="s">
        <v>121</v>
      </c>
      <c r="AV205" s="14" t="s">
        <v>121</v>
      </c>
      <c r="AW205" s="14" t="s">
        <v>30</v>
      </c>
      <c r="AX205" s="14" t="s">
        <v>73</v>
      </c>
      <c r="AY205" s="215" t="s">
        <v>112</v>
      </c>
    </row>
    <row r="206" spans="1:65" s="15" customFormat="1" x14ac:dyDescent="0.2">
      <c r="B206" s="216"/>
      <c r="C206" s="217"/>
      <c r="D206" s="196" t="s">
        <v>123</v>
      </c>
      <c r="E206" s="218" t="s">
        <v>1</v>
      </c>
      <c r="F206" s="219" t="s">
        <v>142</v>
      </c>
      <c r="G206" s="217"/>
      <c r="H206" s="220">
        <v>12.300999999999998</v>
      </c>
      <c r="I206" s="221"/>
      <c r="J206" s="217"/>
      <c r="K206" s="217"/>
      <c r="L206" s="222"/>
      <c r="M206" s="223"/>
      <c r="N206" s="224"/>
      <c r="O206" s="224"/>
      <c r="P206" s="224"/>
      <c r="Q206" s="224"/>
      <c r="R206" s="224"/>
      <c r="S206" s="224"/>
      <c r="T206" s="225"/>
      <c r="AT206" s="226" t="s">
        <v>123</v>
      </c>
      <c r="AU206" s="226" t="s">
        <v>121</v>
      </c>
      <c r="AV206" s="15" t="s">
        <v>120</v>
      </c>
      <c r="AW206" s="15" t="s">
        <v>30</v>
      </c>
      <c r="AX206" s="15" t="s">
        <v>78</v>
      </c>
      <c r="AY206" s="226" t="s">
        <v>112</v>
      </c>
    </row>
    <row r="207" spans="1:65" s="2" customFormat="1" ht="16.5" customHeight="1" x14ac:dyDescent="0.2">
      <c r="A207" s="34"/>
      <c r="B207" s="35"/>
      <c r="C207" s="181" t="s">
        <v>207</v>
      </c>
      <c r="D207" s="181" t="s">
        <v>115</v>
      </c>
      <c r="E207" s="182" t="s">
        <v>208</v>
      </c>
      <c r="F207" s="183" t="s">
        <v>209</v>
      </c>
      <c r="G207" s="184" t="s">
        <v>118</v>
      </c>
      <c r="H207" s="185">
        <v>606.73800000000006</v>
      </c>
      <c r="I207" s="186">
        <f>pom!I207</f>
        <v>97</v>
      </c>
      <c r="J207" s="187">
        <f>ROUND(I207*H207,2)</f>
        <v>58853.59</v>
      </c>
      <c r="K207" s="183" t="s">
        <v>119</v>
      </c>
      <c r="L207" s="39"/>
      <c r="M207" s="188" t="s">
        <v>1</v>
      </c>
      <c r="N207" s="189" t="s">
        <v>39</v>
      </c>
      <c r="O207" s="71"/>
      <c r="P207" s="190">
        <f>O207*H207</f>
        <v>0</v>
      </c>
      <c r="Q207" s="190">
        <v>0</v>
      </c>
      <c r="R207" s="190">
        <f>Q207*H207</f>
        <v>0</v>
      </c>
      <c r="S207" s="190">
        <v>3.7999999999999999E-2</v>
      </c>
      <c r="T207" s="191">
        <f>S207*H207</f>
        <v>23.056044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2" t="s">
        <v>120</v>
      </c>
      <c r="AT207" s="192" t="s">
        <v>115</v>
      </c>
      <c r="AU207" s="192" t="s">
        <v>121</v>
      </c>
      <c r="AY207" s="17" t="s">
        <v>112</v>
      </c>
      <c r="BE207" s="193">
        <f>IF(N207="základní",J207,0)</f>
        <v>0</v>
      </c>
      <c r="BF207" s="193">
        <f>IF(N207="snížená",J207,0)</f>
        <v>58853.59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7" t="s">
        <v>121</v>
      </c>
      <c r="BK207" s="193">
        <f>ROUND(I207*H207,2)</f>
        <v>58853.59</v>
      </c>
      <c r="BL207" s="17" t="s">
        <v>120</v>
      </c>
      <c r="BM207" s="192" t="s">
        <v>210</v>
      </c>
    </row>
    <row r="208" spans="1:65" s="14" customFormat="1" x14ac:dyDescent="0.2">
      <c r="B208" s="205"/>
      <c r="C208" s="206"/>
      <c r="D208" s="196" t="s">
        <v>123</v>
      </c>
      <c r="E208" s="207" t="s">
        <v>1</v>
      </c>
      <c r="F208" s="208" t="s">
        <v>211</v>
      </c>
      <c r="G208" s="206"/>
      <c r="H208" s="209">
        <v>574.37400000000002</v>
      </c>
      <c r="I208" s="210"/>
      <c r="J208" s="206"/>
      <c r="K208" s="206"/>
      <c r="L208" s="211"/>
      <c r="M208" s="212"/>
      <c r="N208" s="213"/>
      <c r="O208" s="213"/>
      <c r="P208" s="213"/>
      <c r="Q208" s="213"/>
      <c r="R208" s="213"/>
      <c r="S208" s="213"/>
      <c r="T208" s="214"/>
      <c r="AT208" s="215" t="s">
        <v>123</v>
      </c>
      <c r="AU208" s="215" t="s">
        <v>121</v>
      </c>
      <c r="AV208" s="14" t="s">
        <v>121</v>
      </c>
      <c r="AW208" s="14" t="s">
        <v>30</v>
      </c>
      <c r="AX208" s="14" t="s">
        <v>73</v>
      </c>
      <c r="AY208" s="215" t="s">
        <v>112</v>
      </c>
    </row>
    <row r="209" spans="1:65" s="14" customFormat="1" x14ac:dyDescent="0.2">
      <c r="B209" s="205"/>
      <c r="C209" s="206"/>
      <c r="D209" s="196" t="s">
        <v>123</v>
      </c>
      <c r="E209" s="207" t="s">
        <v>1</v>
      </c>
      <c r="F209" s="208" t="s">
        <v>212</v>
      </c>
      <c r="G209" s="206"/>
      <c r="H209" s="209">
        <v>32.363999999999997</v>
      </c>
      <c r="I209" s="210"/>
      <c r="J209" s="206"/>
      <c r="K209" s="206"/>
      <c r="L209" s="211"/>
      <c r="M209" s="212"/>
      <c r="N209" s="213"/>
      <c r="O209" s="213"/>
      <c r="P209" s="213"/>
      <c r="Q209" s="213"/>
      <c r="R209" s="213"/>
      <c r="S209" s="213"/>
      <c r="T209" s="214"/>
      <c r="AT209" s="215" t="s">
        <v>123</v>
      </c>
      <c r="AU209" s="215" t="s">
        <v>121</v>
      </c>
      <c r="AV209" s="14" t="s">
        <v>121</v>
      </c>
      <c r="AW209" s="14" t="s">
        <v>30</v>
      </c>
      <c r="AX209" s="14" t="s">
        <v>73</v>
      </c>
      <c r="AY209" s="215" t="s">
        <v>112</v>
      </c>
    </row>
    <row r="210" spans="1:65" s="15" customFormat="1" x14ac:dyDescent="0.2">
      <c r="B210" s="216"/>
      <c r="C210" s="217"/>
      <c r="D210" s="196" t="s">
        <v>123</v>
      </c>
      <c r="E210" s="218" t="s">
        <v>1</v>
      </c>
      <c r="F210" s="219" t="s">
        <v>142</v>
      </c>
      <c r="G210" s="217"/>
      <c r="H210" s="220">
        <v>606.73800000000006</v>
      </c>
      <c r="I210" s="221"/>
      <c r="J210" s="217"/>
      <c r="K210" s="217"/>
      <c r="L210" s="222"/>
      <c r="M210" s="223"/>
      <c r="N210" s="224"/>
      <c r="O210" s="224"/>
      <c r="P210" s="224"/>
      <c r="Q210" s="224"/>
      <c r="R210" s="224"/>
      <c r="S210" s="224"/>
      <c r="T210" s="225"/>
      <c r="AT210" s="226" t="s">
        <v>123</v>
      </c>
      <c r="AU210" s="226" t="s">
        <v>121</v>
      </c>
      <c r="AV210" s="15" t="s">
        <v>120</v>
      </c>
      <c r="AW210" s="15" t="s">
        <v>30</v>
      </c>
      <c r="AX210" s="15" t="s">
        <v>78</v>
      </c>
      <c r="AY210" s="226" t="s">
        <v>112</v>
      </c>
    </row>
    <row r="211" spans="1:65" s="2" customFormat="1" ht="16.5" customHeight="1" x14ac:dyDescent="0.2">
      <c r="A211" s="34"/>
      <c r="B211" s="35"/>
      <c r="C211" s="181" t="s">
        <v>213</v>
      </c>
      <c r="D211" s="181" t="s">
        <v>115</v>
      </c>
      <c r="E211" s="182" t="s">
        <v>214</v>
      </c>
      <c r="F211" s="183" t="s">
        <v>215</v>
      </c>
      <c r="G211" s="184" t="s">
        <v>118</v>
      </c>
      <c r="H211" s="185">
        <v>111.755</v>
      </c>
      <c r="I211" s="186">
        <f>pom!I211</f>
        <v>97</v>
      </c>
      <c r="J211" s="187">
        <f>ROUND(I211*H211,2)</f>
        <v>10840.24</v>
      </c>
      <c r="K211" s="183" t="s">
        <v>119</v>
      </c>
      <c r="L211" s="39"/>
      <c r="M211" s="188" t="s">
        <v>1</v>
      </c>
      <c r="N211" s="189" t="s">
        <v>39</v>
      </c>
      <c r="O211" s="71"/>
      <c r="P211" s="190">
        <f>O211*H211</f>
        <v>0</v>
      </c>
      <c r="Q211" s="190">
        <v>0</v>
      </c>
      <c r="R211" s="190">
        <f>Q211*H211</f>
        <v>0</v>
      </c>
      <c r="S211" s="190">
        <v>3.4000000000000002E-2</v>
      </c>
      <c r="T211" s="191">
        <f>S211*H211</f>
        <v>3.7996700000000003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2" t="s">
        <v>120</v>
      </c>
      <c r="AT211" s="192" t="s">
        <v>115</v>
      </c>
      <c r="AU211" s="192" t="s">
        <v>121</v>
      </c>
      <c r="AY211" s="17" t="s">
        <v>112</v>
      </c>
      <c r="BE211" s="193">
        <f>IF(N211="základní",J211,0)</f>
        <v>0</v>
      </c>
      <c r="BF211" s="193">
        <f>IF(N211="snížená",J211,0)</f>
        <v>10840.24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7" t="s">
        <v>121</v>
      </c>
      <c r="BK211" s="193">
        <f>ROUND(I211*H211,2)</f>
        <v>10840.24</v>
      </c>
      <c r="BL211" s="17" t="s">
        <v>120</v>
      </c>
      <c r="BM211" s="192" t="s">
        <v>216</v>
      </c>
    </row>
    <row r="212" spans="1:65" s="14" customFormat="1" x14ac:dyDescent="0.2">
      <c r="B212" s="205"/>
      <c r="C212" s="206"/>
      <c r="D212" s="196" t="s">
        <v>123</v>
      </c>
      <c r="E212" s="207" t="s">
        <v>1</v>
      </c>
      <c r="F212" s="208" t="s">
        <v>217</v>
      </c>
      <c r="G212" s="206"/>
      <c r="H212" s="209">
        <v>111.755</v>
      </c>
      <c r="I212" s="210"/>
      <c r="J212" s="206"/>
      <c r="K212" s="206"/>
      <c r="L212" s="211"/>
      <c r="M212" s="212"/>
      <c r="N212" s="213"/>
      <c r="O212" s="213"/>
      <c r="P212" s="213"/>
      <c r="Q212" s="213"/>
      <c r="R212" s="213"/>
      <c r="S212" s="213"/>
      <c r="T212" s="214"/>
      <c r="AT212" s="215" t="s">
        <v>123</v>
      </c>
      <c r="AU212" s="215" t="s">
        <v>121</v>
      </c>
      <c r="AV212" s="14" t="s">
        <v>121</v>
      </c>
      <c r="AW212" s="14" t="s">
        <v>30</v>
      </c>
      <c r="AX212" s="14" t="s">
        <v>78</v>
      </c>
      <c r="AY212" s="215" t="s">
        <v>112</v>
      </c>
    </row>
    <row r="213" spans="1:65" s="2" customFormat="1" ht="16.5" customHeight="1" x14ac:dyDescent="0.2">
      <c r="A213" s="34"/>
      <c r="B213" s="35"/>
      <c r="C213" s="181" t="s">
        <v>218</v>
      </c>
      <c r="D213" s="181" t="s">
        <v>115</v>
      </c>
      <c r="E213" s="182" t="s">
        <v>219</v>
      </c>
      <c r="F213" s="183" t="s">
        <v>220</v>
      </c>
      <c r="G213" s="184" t="s">
        <v>118</v>
      </c>
      <c r="H213" s="185">
        <v>1.6</v>
      </c>
      <c r="I213" s="186">
        <f>pom!I213</f>
        <v>407.4</v>
      </c>
      <c r="J213" s="187">
        <f>ROUND(I213*H213,2)</f>
        <v>651.84</v>
      </c>
      <c r="K213" s="183" t="s">
        <v>119</v>
      </c>
      <c r="L213" s="39"/>
      <c r="M213" s="188" t="s">
        <v>1</v>
      </c>
      <c r="N213" s="189" t="s">
        <v>39</v>
      </c>
      <c r="O213" s="71"/>
      <c r="P213" s="190">
        <f>O213*H213</f>
        <v>0</v>
      </c>
      <c r="Q213" s="190">
        <v>0</v>
      </c>
      <c r="R213" s="190">
        <f>Q213*H213</f>
        <v>0</v>
      </c>
      <c r="S213" s="190">
        <v>7.5999999999999998E-2</v>
      </c>
      <c r="T213" s="191">
        <f>S213*H213</f>
        <v>0.1216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92" t="s">
        <v>120</v>
      </c>
      <c r="AT213" s="192" t="s">
        <v>115</v>
      </c>
      <c r="AU213" s="192" t="s">
        <v>121</v>
      </c>
      <c r="AY213" s="17" t="s">
        <v>112</v>
      </c>
      <c r="BE213" s="193">
        <f>IF(N213="základní",J213,0)</f>
        <v>0</v>
      </c>
      <c r="BF213" s="193">
        <f>IF(N213="snížená",J213,0)</f>
        <v>651.84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7" t="s">
        <v>121</v>
      </c>
      <c r="BK213" s="193">
        <f>ROUND(I213*H213,2)</f>
        <v>651.84</v>
      </c>
      <c r="BL213" s="17" t="s">
        <v>120</v>
      </c>
      <c r="BM213" s="192" t="s">
        <v>221</v>
      </c>
    </row>
    <row r="214" spans="1:65" s="14" customFormat="1" x14ac:dyDescent="0.2">
      <c r="B214" s="205"/>
      <c r="C214" s="206"/>
      <c r="D214" s="196" t="s">
        <v>123</v>
      </c>
      <c r="E214" s="207" t="s">
        <v>1</v>
      </c>
      <c r="F214" s="208" t="s">
        <v>222</v>
      </c>
      <c r="G214" s="206"/>
      <c r="H214" s="209">
        <v>1.6</v>
      </c>
      <c r="I214" s="210"/>
      <c r="J214" s="206"/>
      <c r="K214" s="206"/>
      <c r="L214" s="211"/>
      <c r="M214" s="212"/>
      <c r="N214" s="213"/>
      <c r="O214" s="213"/>
      <c r="P214" s="213"/>
      <c r="Q214" s="213"/>
      <c r="R214" s="213"/>
      <c r="S214" s="213"/>
      <c r="T214" s="214"/>
      <c r="AT214" s="215" t="s">
        <v>123</v>
      </c>
      <c r="AU214" s="215" t="s">
        <v>121</v>
      </c>
      <c r="AV214" s="14" t="s">
        <v>121</v>
      </c>
      <c r="AW214" s="14" t="s">
        <v>30</v>
      </c>
      <c r="AX214" s="14" t="s">
        <v>78</v>
      </c>
      <c r="AY214" s="215" t="s">
        <v>112</v>
      </c>
    </row>
    <row r="215" spans="1:65" s="12" customFormat="1" ht="22.9" customHeight="1" x14ac:dyDescent="0.2">
      <c r="B215" s="165"/>
      <c r="C215" s="166"/>
      <c r="D215" s="167" t="s">
        <v>72</v>
      </c>
      <c r="E215" s="179" t="s">
        <v>223</v>
      </c>
      <c r="F215" s="179" t="s">
        <v>224</v>
      </c>
      <c r="G215" s="166"/>
      <c r="H215" s="166"/>
      <c r="I215" s="169"/>
      <c r="J215" s="180">
        <f>BK215</f>
        <v>99237.579999999987</v>
      </c>
      <c r="K215" s="166"/>
      <c r="L215" s="171"/>
      <c r="M215" s="172"/>
      <c r="N215" s="173"/>
      <c r="O215" s="173"/>
      <c r="P215" s="174">
        <f>SUM(P216:P220)</f>
        <v>0</v>
      </c>
      <c r="Q215" s="173"/>
      <c r="R215" s="174">
        <f>SUM(R216:R220)</f>
        <v>0</v>
      </c>
      <c r="S215" s="173"/>
      <c r="T215" s="175">
        <f>SUM(T216:T220)</f>
        <v>0</v>
      </c>
      <c r="AR215" s="176" t="s">
        <v>78</v>
      </c>
      <c r="AT215" s="177" t="s">
        <v>72</v>
      </c>
      <c r="AU215" s="177" t="s">
        <v>78</v>
      </c>
      <c r="AY215" s="176" t="s">
        <v>112</v>
      </c>
      <c r="BK215" s="178">
        <f>SUM(BK216:BK220)</f>
        <v>99237.579999999987</v>
      </c>
    </row>
    <row r="216" spans="1:65" s="2" customFormat="1" ht="16.5" customHeight="1" x14ac:dyDescent="0.2">
      <c r="A216" s="34"/>
      <c r="B216" s="35"/>
      <c r="C216" s="181" t="s">
        <v>225</v>
      </c>
      <c r="D216" s="181" t="s">
        <v>115</v>
      </c>
      <c r="E216" s="182" t="s">
        <v>226</v>
      </c>
      <c r="F216" s="183" t="s">
        <v>227</v>
      </c>
      <c r="G216" s="184" t="s">
        <v>228</v>
      </c>
      <c r="H216" s="185">
        <v>36.279000000000003</v>
      </c>
      <c r="I216" s="186">
        <f>pom!I216</f>
        <v>485</v>
      </c>
      <c r="J216" s="187">
        <f>ROUND(I216*H216,2)</f>
        <v>17595.32</v>
      </c>
      <c r="K216" s="183" t="s">
        <v>119</v>
      </c>
      <c r="L216" s="39"/>
      <c r="M216" s="188" t="s">
        <v>1</v>
      </c>
      <c r="N216" s="189" t="s">
        <v>39</v>
      </c>
      <c r="O216" s="71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2" t="s">
        <v>120</v>
      </c>
      <c r="AT216" s="192" t="s">
        <v>115</v>
      </c>
      <c r="AU216" s="192" t="s">
        <v>121</v>
      </c>
      <c r="AY216" s="17" t="s">
        <v>112</v>
      </c>
      <c r="BE216" s="193">
        <f>IF(N216="základní",J216,0)</f>
        <v>0</v>
      </c>
      <c r="BF216" s="193">
        <f>IF(N216="snížená",J216,0)</f>
        <v>17595.32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7" t="s">
        <v>121</v>
      </c>
      <c r="BK216" s="193">
        <f>ROUND(I216*H216,2)</f>
        <v>17595.32</v>
      </c>
      <c r="BL216" s="17" t="s">
        <v>120</v>
      </c>
      <c r="BM216" s="192" t="s">
        <v>229</v>
      </c>
    </row>
    <row r="217" spans="1:65" s="2" customFormat="1" ht="16.5" customHeight="1" x14ac:dyDescent="0.2">
      <c r="A217" s="34"/>
      <c r="B217" s="35"/>
      <c r="C217" s="181" t="s">
        <v>8</v>
      </c>
      <c r="D217" s="181" t="s">
        <v>115</v>
      </c>
      <c r="E217" s="182" t="s">
        <v>230</v>
      </c>
      <c r="F217" s="183" t="s">
        <v>231</v>
      </c>
      <c r="G217" s="184" t="s">
        <v>228</v>
      </c>
      <c r="H217" s="185">
        <v>36.279000000000003</v>
      </c>
      <c r="I217" s="186">
        <f>pom!I217</f>
        <v>388</v>
      </c>
      <c r="J217" s="187">
        <f>ROUND(I217*H217,2)</f>
        <v>14076.25</v>
      </c>
      <c r="K217" s="183" t="s">
        <v>119</v>
      </c>
      <c r="L217" s="39"/>
      <c r="M217" s="188" t="s">
        <v>1</v>
      </c>
      <c r="N217" s="189" t="s">
        <v>39</v>
      </c>
      <c r="O217" s="71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192" t="s">
        <v>120</v>
      </c>
      <c r="AT217" s="192" t="s">
        <v>115</v>
      </c>
      <c r="AU217" s="192" t="s">
        <v>121</v>
      </c>
      <c r="AY217" s="17" t="s">
        <v>112</v>
      </c>
      <c r="BE217" s="193">
        <f>IF(N217="základní",J217,0)</f>
        <v>0</v>
      </c>
      <c r="BF217" s="193">
        <f>IF(N217="snížená",J217,0)</f>
        <v>14076.25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7" t="s">
        <v>121</v>
      </c>
      <c r="BK217" s="193">
        <f>ROUND(I217*H217,2)</f>
        <v>14076.25</v>
      </c>
      <c r="BL217" s="17" t="s">
        <v>120</v>
      </c>
      <c r="BM217" s="192" t="s">
        <v>232</v>
      </c>
    </row>
    <row r="218" spans="1:65" s="2" customFormat="1" ht="16.5" customHeight="1" x14ac:dyDescent="0.2">
      <c r="A218" s="34"/>
      <c r="B218" s="35"/>
      <c r="C218" s="181" t="s">
        <v>233</v>
      </c>
      <c r="D218" s="181" t="s">
        <v>115</v>
      </c>
      <c r="E218" s="182" t="s">
        <v>234</v>
      </c>
      <c r="F218" s="183" t="s">
        <v>235</v>
      </c>
      <c r="G218" s="184" t="s">
        <v>228</v>
      </c>
      <c r="H218" s="185">
        <v>507.90600000000001</v>
      </c>
      <c r="I218" s="186">
        <f>pom!I218</f>
        <v>29.099999999999998</v>
      </c>
      <c r="J218" s="187">
        <f>ROUND(I218*H218,2)</f>
        <v>14780.06</v>
      </c>
      <c r="K218" s="183" t="s">
        <v>119</v>
      </c>
      <c r="L218" s="39"/>
      <c r="M218" s="188" t="s">
        <v>1</v>
      </c>
      <c r="N218" s="189" t="s">
        <v>39</v>
      </c>
      <c r="O218" s="71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92" t="s">
        <v>120</v>
      </c>
      <c r="AT218" s="192" t="s">
        <v>115</v>
      </c>
      <c r="AU218" s="192" t="s">
        <v>121</v>
      </c>
      <c r="AY218" s="17" t="s">
        <v>112</v>
      </c>
      <c r="BE218" s="193">
        <f>IF(N218="základní",J218,0)</f>
        <v>0</v>
      </c>
      <c r="BF218" s="193">
        <f>IF(N218="snížená",J218,0)</f>
        <v>14780.06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7" t="s">
        <v>121</v>
      </c>
      <c r="BK218" s="193">
        <f>ROUND(I218*H218,2)</f>
        <v>14780.06</v>
      </c>
      <c r="BL218" s="17" t="s">
        <v>120</v>
      </c>
      <c r="BM218" s="192" t="s">
        <v>236</v>
      </c>
    </row>
    <row r="219" spans="1:65" s="14" customFormat="1" x14ac:dyDescent="0.2">
      <c r="B219" s="205"/>
      <c r="C219" s="206"/>
      <c r="D219" s="196" t="s">
        <v>123</v>
      </c>
      <c r="E219" s="207" t="s">
        <v>1</v>
      </c>
      <c r="F219" s="208" t="s">
        <v>237</v>
      </c>
      <c r="G219" s="206"/>
      <c r="H219" s="209">
        <v>507.90600000000001</v>
      </c>
      <c r="I219" s="210"/>
      <c r="J219" s="206"/>
      <c r="K219" s="206"/>
      <c r="L219" s="211"/>
      <c r="M219" s="212"/>
      <c r="N219" s="213"/>
      <c r="O219" s="213"/>
      <c r="P219" s="213"/>
      <c r="Q219" s="213"/>
      <c r="R219" s="213"/>
      <c r="S219" s="213"/>
      <c r="T219" s="214"/>
      <c r="AT219" s="215" t="s">
        <v>123</v>
      </c>
      <c r="AU219" s="215" t="s">
        <v>121</v>
      </c>
      <c r="AV219" s="14" t="s">
        <v>121</v>
      </c>
      <c r="AW219" s="14" t="s">
        <v>30</v>
      </c>
      <c r="AX219" s="14" t="s">
        <v>78</v>
      </c>
      <c r="AY219" s="215" t="s">
        <v>112</v>
      </c>
    </row>
    <row r="220" spans="1:65" s="2" customFormat="1" ht="21.75" customHeight="1" x14ac:dyDescent="0.2">
      <c r="A220" s="34"/>
      <c r="B220" s="35"/>
      <c r="C220" s="181" t="s">
        <v>238</v>
      </c>
      <c r="D220" s="181" t="s">
        <v>115</v>
      </c>
      <c r="E220" s="182" t="s">
        <v>239</v>
      </c>
      <c r="F220" s="183" t="s">
        <v>240</v>
      </c>
      <c r="G220" s="184" t="s">
        <v>228</v>
      </c>
      <c r="H220" s="185">
        <v>36.279000000000003</v>
      </c>
      <c r="I220" s="186">
        <f>pom!I220</f>
        <v>1455</v>
      </c>
      <c r="J220" s="187">
        <f>ROUND(I220*H220,2)</f>
        <v>52785.95</v>
      </c>
      <c r="K220" s="183" t="s">
        <v>119</v>
      </c>
      <c r="L220" s="39"/>
      <c r="M220" s="188" t="s">
        <v>1</v>
      </c>
      <c r="N220" s="189" t="s">
        <v>39</v>
      </c>
      <c r="O220" s="71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192" t="s">
        <v>120</v>
      </c>
      <c r="AT220" s="192" t="s">
        <v>115</v>
      </c>
      <c r="AU220" s="192" t="s">
        <v>121</v>
      </c>
      <c r="AY220" s="17" t="s">
        <v>112</v>
      </c>
      <c r="BE220" s="193">
        <f>IF(N220="základní",J220,0)</f>
        <v>0</v>
      </c>
      <c r="BF220" s="193">
        <f>IF(N220="snížená",J220,0)</f>
        <v>52785.95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7" t="s">
        <v>121</v>
      </c>
      <c r="BK220" s="193">
        <f>ROUND(I220*H220,2)</f>
        <v>52785.95</v>
      </c>
      <c r="BL220" s="17" t="s">
        <v>120</v>
      </c>
      <c r="BM220" s="192" t="s">
        <v>241</v>
      </c>
    </row>
    <row r="221" spans="1:65" s="12" customFormat="1" ht="22.9" customHeight="1" x14ac:dyDescent="0.2">
      <c r="B221" s="165"/>
      <c r="C221" s="166"/>
      <c r="D221" s="167" t="s">
        <v>72</v>
      </c>
      <c r="E221" s="179" t="s">
        <v>242</v>
      </c>
      <c r="F221" s="179" t="s">
        <v>243</v>
      </c>
      <c r="G221" s="166"/>
      <c r="H221" s="166"/>
      <c r="I221" s="169"/>
      <c r="J221" s="180">
        <f>BK221</f>
        <v>3687.26</v>
      </c>
      <c r="K221" s="166"/>
      <c r="L221" s="171"/>
      <c r="M221" s="172"/>
      <c r="N221" s="173"/>
      <c r="O221" s="173"/>
      <c r="P221" s="174">
        <f>P222</f>
        <v>0</v>
      </c>
      <c r="Q221" s="173"/>
      <c r="R221" s="174">
        <f>R222</f>
        <v>0</v>
      </c>
      <c r="S221" s="173"/>
      <c r="T221" s="175">
        <f>T222</f>
        <v>0</v>
      </c>
      <c r="AR221" s="176" t="s">
        <v>78</v>
      </c>
      <c r="AT221" s="177" t="s">
        <v>72</v>
      </c>
      <c r="AU221" s="177" t="s">
        <v>78</v>
      </c>
      <c r="AY221" s="176" t="s">
        <v>112</v>
      </c>
      <c r="BK221" s="178">
        <f>BK222</f>
        <v>3687.26</v>
      </c>
    </row>
    <row r="222" spans="1:65" s="2" customFormat="1" ht="16.5" customHeight="1" x14ac:dyDescent="0.2">
      <c r="A222" s="34"/>
      <c r="B222" s="35"/>
      <c r="C222" s="181" t="s">
        <v>244</v>
      </c>
      <c r="D222" s="181" t="s">
        <v>115</v>
      </c>
      <c r="E222" s="182" t="s">
        <v>245</v>
      </c>
      <c r="F222" s="183" t="s">
        <v>246</v>
      </c>
      <c r="G222" s="184" t="s">
        <v>228</v>
      </c>
      <c r="H222" s="185">
        <v>12.670999999999999</v>
      </c>
      <c r="I222" s="186">
        <f>pom!I222</f>
        <v>291</v>
      </c>
      <c r="J222" s="187">
        <f>ROUND(I222*H222,2)</f>
        <v>3687.26</v>
      </c>
      <c r="K222" s="183" t="s">
        <v>119</v>
      </c>
      <c r="L222" s="39"/>
      <c r="M222" s="188" t="s">
        <v>1</v>
      </c>
      <c r="N222" s="189" t="s">
        <v>39</v>
      </c>
      <c r="O222" s="71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92" t="s">
        <v>120</v>
      </c>
      <c r="AT222" s="192" t="s">
        <v>115</v>
      </c>
      <c r="AU222" s="192" t="s">
        <v>121</v>
      </c>
      <c r="AY222" s="17" t="s">
        <v>112</v>
      </c>
      <c r="BE222" s="193">
        <f>IF(N222="základní",J222,0)</f>
        <v>0</v>
      </c>
      <c r="BF222" s="193">
        <f>IF(N222="snížená",J222,0)</f>
        <v>3687.26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7" t="s">
        <v>121</v>
      </c>
      <c r="BK222" s="193">
        <f>ROUND(I222*H222,2)</f>
        <v>3687.26</v>
      </c>
      <c r="BL222" s="17" t="s">
        <v>120</v>
      </c>
      <c r="BM222" s="192" t="s">
        <v>247</v>
      </c>
    </row>
    <row r="223" spans="1:65" s="12" customFormat="1" ht="25.9" customHeight="1" x14ac:dyDescent="0.2">
      <c r="B223" s="165"/>
      <c r="C223" s="166"/>
      <c r="D223" s="167" t="s">
        <v>72</v>
      </c>
      <c r="E223" s="168" t="s">
        <v>248</v>
      </c>
      <c r="F223" s="168" t="s">
        <v>249</v>
      </c>
      <c r="G223" s="166"/>
      <c r="H223" s="166"/>
      <c r="I223" s="169"/>
      <c r="J223" s="170">
        <f>BK223</f>
        <v>11061897.33</v>
      </c>
      <c r="K223" s="166"/>
      <c r="L223" s="171"/>
      <c r="M223" s="172"/>
      <c r="N223" s="173"/>
      <c r="O223" s="173"/>
      <c r="P223" s="174">
        <f>P224+P229+P354+P364</f>
        <v>0</v>
      </c>
      <c r="Q223" s="173"/>
      <c r="R223" s="174">
        <f>R224+R229+R354+R364</f>
        <v>8.8514650599999989</v>
      </c>
      <c r="S223" s="173"/>
      <c r="T223" s="175">
        <f>T224+T229+T354+T364</f>
        <v>8.7113999999999994</v>
      </c>
      <c r="AR223" s="176" t="s">
        <v>121</v>
      </c>
      <c r="AT223" s="177" t="s">
        <v>72</v>
      </c>
      <c r="AU223" s="177" t="s">
        <v>73</v>
      </c>
      <c r="AY223" s="176" t="s">
        <v>112</v>
      </c>
      <c r="BK223" s="178">
        <f>BK224+BK229+BK354+BK364</f>
        <v>11061897.33</v>
      </c>
    </row>
    <row r="224" spans="1:65" s="12" customFormat="1" ht="22.9" customHeight="1" x14ac:dyDescent="0.2">
      <c r="B224" s="165"/>
      <c r="C224" s="166"/>
      <c r="D224" s="167" t="s">
        <v>72</v>
      </c>
      <c r="E224" s="179" t="s">
        <v>250</v>
      </c>
      <c r="F224" s="179" t="s">
        <v>251</v>
      </c>
      <c r="G224" s="166"/>
      <c r="H224" s="166"/>
      <c r="I224" s="169"/>
      <c r="J224" s="180">
        <f>BK224</f>
        <v>43982.229999999996</v>
      </c>
      <c r="K224" s="166"/>
      <c r="L224" s="171"/>
      <c r="M224" s="172"/>
      <c r="N224" s="173"/>
      <c r="O224" s="173"/>
      <c r="P224" s="174">
        <f>SUM(P225:P228)</f>
        <v>0</v>
      </c>
      <c r="Q224" s="173"/>
      <c r="R224" s="174">
        <f>SUM(R225:R228)</f>
        <v>0.209532</v>
      </c>
      <c r="S224" s="173"/>
      <c r="T224" s="175">
        <f>SUM(T225:T228)</f>
        <v>0</v>
      </c>
      <c r="AR224" s="176" t="s">
        <v>121</v>
      </c>
      <c r="AT224" s="177" t="s">
        <v>72</v>
      </c>
      <c r="AU224" s="177" t="s">
        <v>78</v>
      </c>
      <c r="AY224" s="176" t="s">
        <v>112</v>
      </c>
      <c r="BK224" s="178">
        <f>SUM(BK225:BK228)</f>
        <v>43982.229999999996</v>
      </c>
    </row>
    <row r="225" spans="1:65" s="2" customFormat="1" ht="16.5" customHeight="1" x14ac:dyDescent="0.2">
      <c r="A225" s="34"/>
      <c r="B225" s="35"/>
      <c r="C225" s="181" t="s">
        <v>252</v>
      </c>
      <c r="D225" s="181" t="s">
        <v>115</v>
      </c>
      <c r="E225" s="182" t="s">
        <v>253</v>
      </c>
      <c r="F225" s="183" t="s">
        <v>254</v>
      </c>
      <c r="G225" s="184" t="s">
        <v>156</v>
      </c>
      <c r="H225" s="185">
        <v>367.6</v>
      </c>
      <c r="I225" s="186">
        <f>pom!I225</f>
        <v>117.36999999999999</v>
      </c>
      <c r="J225" s="187">
        <f>ROUND(I225*H225,2)</f>
        <v>43145.21</v>
      </c>
      <c r="K225" s="183" t="s">
        <v>119</v>
      </c>
      <c r="L225" s="39"/>
      <c r="M225" s="188" t="s">
        <v>1</v>
      </c>
      <c r="N225" s="189" t="s">
        <v>39</v>
      </c>
      <c r="O225" s="71"/>
      <c r="P225" s="190">
        <f>O225*H225</f>
        <v>0</v>
      </c>
      <c r="Q225" s="190">
        <v>5.6999999999999998E-4</v>
      </c>
      <c r="R225" s="190">
        <f>Q225*H225</f>
        <v>0.209532</v>
      </c>
      <c r="S225" s="190">
        <v>0</v>
      </c>
      <c r="T225" s="191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92" t="s">
        <v>233</v>
      </c>
      <c r="AT225" s="192" t="s">
        <v>115</v>
      </c>
      <c r="AU225" s="192" t="s">
        <v>121</v>
      </c>
      <c r="AY225" s="17" t="s">
        <v>112</v>
      </c>
      <c r="BE225" s="193">
        <f>IF(N225="základní",J225,0)</f>
        <v>0</v>
      </c>
      <c r="BF225" s="193">
        <f>IF(N225="snížená",J225,0)</f>
        <v>43145.21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7" t="s">
        <v>121</v>
      </c>
      <c r="BK225" s="193">
        <f>ROUND(I225*H225,2)</f>
        <v>43145.21</v>
      </c>
      <c r="BL225" s="17" t="s">
        <v>233</v>
      </c>
      <c r="BM225" s="192" t="s">
        <v>255</v>
      </c>
    </row>
    <row r="226" spans="1:65" s="13" customFormat="1" x14ac:dyDescent="0.2">
      <c r="B226" s="194"/>
      <c r="C226" s="195"/>
      <c r="D226" s="196" t="s">
        <v>123</v>
      </c>
      <c r="E226" s="197" t="s">
        <v>1</v>
      </c>
      <c r="F226" s="198" t="s">
        <v>256</v>
      </c>
      <c r="G226" s="195"/>
      <c r="H226" s="197" t="s">
        <v>1</v>
      </c>
      <c r="I226" s="199"/>
      <c r="J226" s="195"/>
      <c r="K226" s="195"/>
      <c r="L226" s="200"/>
      <c r="M226" s="201"/>
      <c r="N226" s="202"/>
      <c r="O226" s="202"/>
      <c r="P226" s="202"/>
      <c r="Q226" s="202"/>
      <c r="R226" s="202"/>
      <c r="S226" s="202"/>
      <c r="T226" s="203"/>
      <c r="AT226" s="204" t="s">
        <v>123</v>
      </c>
      <c r="AU226" s="204" t="s">
        <v>121</v>
      </c>
      <c r="AV226" s="13" t="s">
        <v>78</v>
      </c>
      <c r="AW226" s="13" t="s">
        <v>30</v>
      </c>
      <c r="AX226" s="13" t="s">
        <v>73</v>
      </c>
      <c r="AY226" s="204" t="s">
        <v>112</v>
      </c>
    </row>
    <row r="227" spans="1:65" s="14" customFormat="1" x14ac:dyDescent="0.2">
      <c r="B227" s="205"/>
      <c r="C227" s="206"/>
      <c r="D227" s="196" t="s">
        <v>123</v>
      </c>
      <c r="E227" s="207" t="s">
        <v>1</v>
      </c>
      <c r="F227" s="208" t="s">
        <v>257</v>
      </c>
      <c r="G227" s="206"/>
      <c r="H227" s="209">
        <v>367.6</v>
      </c>
      <c r="I227" s="210"/>
      <c r="J227" s="206"/>
      <c r="K227" s="206"/>
      <c r="L227" s="211"/>
      <c r="M227" s="212"/>
      <c r="N227" s="213"/>
      <c r="O227" s="213"/>
      <c r="P227" s="213"/>
      <c r="Q227" s="213"/>
      <c r="R227" s="213"/>
      <c r="S227" s="213"/>
      <c r="T227" s="214"/>
      <c r="AT227" s="215" t="s">
        <v>123</v>
      </c>
      <c r="AU227" s="215" t="s">
        <v>121</v>
      </c>
      <c r="AV227" s="14" t="s">
        <v>121</v>
      </c>
      <c r="AW227" s="14" t="s">
        <v>30</v>
      </c>
      <c r="AX227" s="14" t="s">
        <v>78</v>
      </c>
      <c r="AY227" s="215" t="s">
        <v>112</v>
      </c>
    </row>
    <row r="228" spans="1:65" s="2" customFormat="1" ht="16.5" customHeight="1" x14ac:dyDescent="0.2">
      <c r="A228" s="34"/>
      <c r="B228" s="35"/>
      <c r="C228" s="181" t="s">
        <v>258</v>
      </c>
      <c r="D228" s="181" t="s">
        <v>115</v>
      </c>
      <c r="E228" s="182" t="s">
        <v>259</v>
      </c>
      <c r="F228" s="183" t="s">
        <v>260</v>
      </c>
      <c r="G228" s="184" t="s">
        <v>261</v>
      </c>
      <c r="H228" s="186">
        <f>pom!H228</f>
        <v>1</v>
      </c>
      <c r="I228" s="186">
        <f>pom!I228</f>
        <v>837.01707399999998</v>
      </c>
      <c r="J228" s="187">
        <f>ROUND(I228*H228,2)</f>
        <v>837.02</v>
      </c>
      <c r="K228" s="183" t="s">
        <v>119</v>
      </c>
      <c r="L228" s="39"/>
      <c r="M228" s="188" t="s">
        <v>1</v>
      </c>
      <c r="N228" s="189" t="s">
        <v>39</v>
      </c>
      <c r="O228" s="71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92" t="s">
        <v>233</v>
      </c>
      <c r="AT228" s="192" t="s">
        <v>115</v>
      </c>
      <c r="AU228" s="192" t="s">
        <v>121</v>
      </c>
      <c r="AY228" s="17" t="s">
        <v>112</v>
      </c>
      <c r="BE228" s="193">
        <f>IF(N228="základní",J228,0)</f>
        <v>0</v>
      </c>
      <c r="BF228" s="193">
        <f>IF(N228="snížená",J228,0)</f>
        <v>837.02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7" t="s">
        <v>121</v>
      </c>
      <c r="BK228" s="193">
        <f>ROUND(I228*H228,2)</f>
        <v>837.02</v>
      </c>
      <c r="BL228" s="17" t="s">
        <v>233</v>
      </c>
      <c r="BM228" s="192" t="s">
        <v>262</v>
      </c>
    </row>
    <row r="229" spans="1:65" s="12" customFormat="1" ht="22.9" customHeight="1" x14ac:dyDescent="0.2">
      <c r="B229" s="165"/>
      <c r="C229" s="166"/>
      <c r="D229" s="167" t="s">
        <v>72</v>
      </c>
      <c r="E229" s="179" t="s">
        <v>263</v>
      </c>
      <c r="F229" s="179" t="s">
        <v>264</v>
      </c>
      <c r="G229" s="166"/>
      <c r="H229" s="166"/>
      <c r="I229" s="169"/>
      <c r="J229" s="180">
        <f>BK229</f>
        <v>5720103.0300000003</v>
      </c>
      <c r="K229" s="166"/>
      <c r="L229" s="171"/>
      <c r="M229" s="172"/>
      <c r="N229" s="173"/>
      <c r="O229" s="173"/>
      <c r="P229" s="174">
        <f>SUM(P230:P353)</f>
        <v>0</v>
      </c>
      <c r="Q229" s="173"/>
      <c r="R229" s="174">
        <f>SUM(R230:R353)</f>
        <v>1.19553306</v>
      </c>
      <c r="S229" s="173"/>
      <c r="T229" s="175">
        <f>SUM(T230:T353)</f>
        <v>1.0860000000000001</v>
      </c>
      <c r="AR229" s="176" t="s">
        <v>121</v>
      </c>
      <c r="AT229" s="177" t="s">
        <v>72</v>
      </c>
      <c r="AU229" s="177" t="s">
        <v>78</v>
      </c>
      <c r="AY229" s="176" t="s">
        <v>112</v>
      </c>
      <c r="BK229" s="178">
        <f>SUM(BK230:BK353)</f>
        <v>5720103.0300000003</v>
      </c>
    </row>
    <row r="230" spans="1:65" s="2" customFormat="1" ht="16.5" customHeight="1" x14ac:dyDescent="0.2">
      <c r="A230" s="34"/>
      <c r="B230" s="35"/>
      <c r="C230" s="181" t="s">
        <v>7</v>
      </c>
      <c r="D230" s="181" t="s">
        <v>115</v>
      </c>
      <c r="E230" s="182" t="s">
        <v>265</v>
      </c>
      <c r="F230" s="183" t="s">
        <v>266</v>
      </c>
      <c r="G230" s="184" t="s">
        <v>267</v>
      </c>
      <c r="H230" s="185">
        <v>22</v>
      </c>
      <c r="I230" s="186">
        <f>pom!I230</f>
        <v>48.5</v>
      </c>
      <c r="J230" s="187">
        <f>ROUND(I230*H230,2)</f>
        <v>1067</v>
      </c>
      <c r="K230" s="183" t="s">
        <v>119</v>
      </c>
      <c r="L230" s="39"/>
      <c r="M230" s="188" t="s">
        <v>1</v>
      </c>
      <c r="N230" s="189" t="s">
        <v>39</v>
      </c>
      <c r="O230" s="71"/>
      <c r="P230" s="190">
        <f>O230*H230</f>
        <v>0</v>
      </c>
      <c r="Q230" s="190">
        <v>0</v>
      </c>
      <c r="R230" s="190">
        <f>Q230*H230</f>
        <v>0</v>
      </c>
      <c r="S230" s="190">
        <v>3.0000000000000001E-3</v>
      </c>
      <c r="T230" s="191">
        <f>S230*H230</f>
        <v>6.6000000000000003E-2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192" t="s">
        <v>233</v>
      </c>
      <c r="AT230" s="192" t="s">
        <v>115</v>
      </c>
      <c r="AU230" s="192" t="s">
        <v>121</v>
      </c>
      <c r="AY230" s="17" t="s">
        <v>112</v>
      </c>
      <c r="BE230" s="193">
        <f>IF(N230="základní",J230,0)</f>
        <v>0</v>
      </c>
      <c r="BF230" s="193">
        <f>IF(N230="snížená",J230,0)</f>
        <v>1067</v>
      </c>
      <c r="BG230" s="193">
        <f>IF(N230="zákl. přenesená",J230,0)</f>
        <v>0</v>
      </c>
      <c r="BH230" s="193">
        <f>IF(N230="sníž. přenesená",J230,0)</f>
        <v>0</v>
      </c>
      <c r="BI230" s="193">
        <f>IF(N230="nulová",J230,0)</f>
        <v>0</v>
      </c>
      <c r="BJ230" s="17" t="s">
        <v>121</v>
      </c>
      <c r="BK230" s="193">
        <f>ROUND(I230*H230,2)</f>
        <v>1067</v>
      </c>
      <c r="BL230" s="17" t="s">
        <v>233</v>
      </c>
      <c r="BM230" s="192" t="s">
        <v>268</v>
      </c>
    </row>
    <row r="231" spans="1:65" s="2" customFormat="1" ht="16.5" customHeight="1" x14ac:dyDescent="0.2">
      <c r="A231" s="34"/>
      <c r="B231" s="35"/>
      <c r="C231" s="181" t="s">
        <v>269</v>
      </c>
      <c r="D231" s="181" t="s">
        <v>115</v>
      </c>
      <c r="E231" s="182" t="s">
        <v>270</v>
      </c>
      <c r="F231" s="183" t="s">
        <v>271</v>
      </c>
      <c r="G231" s="184" t="s">
        <v>267</v>
      </c>
      <c r="H231" s="185">
        <v>204</v>
      </c>
      <c r="I231" s="186">
        <f>pom!I231</f>
        <v>48.5</v>
      </c>
      <c r="J231" s="187">
        <f>ROUND(I231*H231,2)</f>
        <v>9894</v>
      </c>
      <c r="K231" s="183" t="s">
        <v>119</v>
      </c>
      <c r="L231" s="39"/>
      <c r="M231" s="188" t="s">
        <v>1</v>
      </c>
      <c r="N231" s="189" t="s">
        <v>39</v>
      </c>
      <c r="O231" s="71"/>
      <c r="P231" s="190">
        <f>O231*H231</f>
        <v>0</v>
      </c>
      <c r="Q231" s="190">
        <v>0</v>
      </c>
      <c r="R231" s="190">
        <f>Q231*H231</f>
        <v>0</v>
      </c>
      <c r="S231" s="190">
        <v>5.0000000000000001E-3</v>
      </c>
      <c r="T231" s="191">
        <f>S231*H231</f>
        <v>1.02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92" t="s">
        <v>233</v>
      </c>
      <c r="AT231" s="192" t="s">
        <v>115</v>
      </c>
      <c r="AU231" s="192" t="s">
        <v>121</v>
      </c>
      <c r="AY231" s="17" t="s">
        <v>112</v>
      </c>
      <c r="BE231" s="193">
        <f>IF(N231="základní",J231,0)</f>
        <v>0</v>
      </c>
      <c r="BF231" s="193">
        <f>IF(N231="snížená",J231,0)</f>
        <v>9894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7" t="s">
        <v>121</v>
      </c>
      <c r="BK231" s="193">
        <f>ROUND(I231*H231,2)</f>
        <v>9894</v>
      </c>
      <c r="BL231" s="17" t="s">
        <v>233</v>
      </c>
      <c r="BM231" s="192" t="s">
        <v>272</v>
      </c>
    </row>
    <row r="232" spans="1:65" s="14" customFormat="1" x14ac:dyDescent="0.2">
      <c r="B232" s="205"/>
      <c r="C232" s="206"/>
      <c r="D232" s="196" t="s">
        <v>123</v>
      </c>
      <c r="E232" s="207" t="s">
        <v>1</v>
      </c>
      <c r="F232" s="208" t="s">
        <v>273</v>
      </c>
      <c r="G232" s="206"/>
      <c r="H232" s="209">
        <v>204</v>
      </c>
      <c r="I232" s="210"/>
      <c r="J232" s="206"/>
      <c r="K232" s="206"/>
      <c r="L232" s="211"/>
      <c r="M232" s="212"/>
      <c r="N232" s="213"/>
      <c r="O232" s="213"/>
      <c r="P232" s="213"/>
      <c r="Q232" s="213"/>
      <c r="R232" s="213"/>
      <c r="S232" s="213"/>
      <c r="T232" s="214"/>
      <c r="AT232" s="215" t="s">
        <v>123</v>
      </c>
      <c r="AU232" s="215" t="s">
        <v>121</v>
      </c>
      <c r="AV232" s="14" t="s">
        <v>121</v>
      </c>
      <c r="AW232" s="14" t="s">
        <v>30</v>
      </c>
      <c r="AX232" s="14" t="s">
        <v>78</v>
      </c>
      <c r="AY232" s="215" t="s">
        <v>112</v>
      </c>
    </row>
    <row r="233" spans="1:65" s="2" customFormat="1" ht="16.5" customHeight="1" x14ac:dyDescent="0.2">
      <c r="A233" s="34"/>
      <c r="B233" s="35"/>
      <c r="C233" s="181" t="s">
        <v>274</v>
      </c>
      <c r="D233" s="181" t="s">
        <v>115</v>
      </c>
      <c r="E233" s="182" t="s">
        <v>275</v>
      </c>
      <c r="F233" s="183" t="s">
        <v>276</v>
      </c>
      <c r="G233" s="184" t="s">
        <v>118</v>
      </c>
      <c r="H233" s="185">
        <v>687.43600000000004</v>
      </c>
      <c r="I233" s="186">
        <f>pom!I233</f>
        <v>1115.5</v>
      </c>
      <c r="J233" s="187">
        <f>ROUND(I233*H233,2)</f>
        <v>766834.86</v>
      </c>
      <c r="K233" s="183" t="s">
        <v>119</v>
      </c>
      <c r="L233" s="39"/>
      <c r="M233" s="188" t="s">
        <v>1</v>
      </c>
      <c r="N233" s="189" t="s">
        <v>39</v>
      </c>
      <c r="O233" s="71"/>
      <c r="P233" s="190">
        <f>O233*H233</f>
        <v>0</v>
      </c>
      <c r="Q233" s="190">
        <v>2.5999999999999998E-4</v>
      </c>
      <c r="R233" s="190">
        <f>Q233*H233</f>
        <v>0.17873335999999998</v>
      </c>
      <c r="S233" s="190">
        <v>0</v>
      </c>
      <c r="T233" s="191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192" t="s">
        <v>233</v>
      </c>
      <c r="AT233" s="192" t="s">
        <v>115</v>
      </c>
      <c r="AU233" s="192" t="s">
        <v>121</v>
      </c>
      <c r="AY233" s="17" t="s">
        <v>112</v>
      </c>
      <c r="BE233" s="193">
        <f>IF(N233="základní",J233,0)</f>
        <v>0</v>
      </c>
      <c r="BF233" s="193">
        <f>IF(N233="snížená",J233,0)</f>
        <v>766834.86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7" t="s">
        <v>121</v>
      </c>
      <c r="BK233" s="193">
        <f>ROUND(I233*H233,2)</f>
        <v>766834.86</v>
      </c>
      <c r="BL233" s="17" t="s">
        <v>233</v>
      </c>
      <c r="BM233" s="192" t="s">
        <v>277</v>
      </c>
    </row>
    <row r="234" spans="1:65" s="13" customFormat="1" x14ac:dyDescent="0.2">
      <c r="B234" s="194"/>
      <c r="C234" s="195"/>
      <c r="D234" s="196" t="s">
        <v>123</v>
      </c>
      <c r="E234" s="197" t="s">
        <v>1</v>
      </c>
      <c r="F234" s="198" t="s">
        <v>124</v>
      </c>
      <c r="G234" s="195"/>
      <c r="H234" s="197" t="s">
        <v>1</v>
      </c>
      <c r="I234" s="199"/>
      <c r="J234" s="195"/>
      <c r="K234" s="195"/>
      <c r="L234" s="200"/>
      <c r="M234" s="201"/>
      <c r="N234" s="202"/>
      <c r="O234" s="202"/>
      <c r="P234" s="202"/>
      <c r="Q234" s="202"/>
      <c r="R234" s="202"/>
      <c r="S234" s="202"/>
      <c r="T234" s="203"/>
      <c r="AT234" s="204" t="s">
        <v>123</v>
      </c>
      <c r="AU234" s="204" t="s">
        <v>121</v>
      </c>
      <c r="AV234" s="13" t="s">
        <v>78</v>
      </c>
      <c r="AW234" s="13" t="s">
        <v>30</v>
      </c>
      <c r="AX234" s="13" t="s">
        <v>73</v>
      </c>
      <c r="AY234" s="204" t="s">
        <v>112</v>
      </c>
    </row>
    <row r="235" spans="1:65" s="14" customFormat="1" x14ac:dyDescent="0.2">
      <c r="B235" s="205"/>
      <c r="C235" s="206"/>
      <c r="D235" s="196" t="s">
        <v>123</v>
      </c>
      <c r="E235" s="207" t="s">
        <v>1</v>
      </c>
      <c r="F235" s="208" t="s">
        <v>278</v>
      </c>
      <c r="G235" s="206"/>
      <c r="H235" s="209">
        <v>562.47500000000002</v>
      </c>
      <c r="I235" s="210"/>
      <c r="J235" s="206"/>
      <c r="K235" s="206"/>
      <c r="L235" s="211"/>
      <c r="M235" s="212"/>
      <c r="N235" s="213"/>
      <c r="O235" s="213"/>
      <c r="P235" s="213"/>
      <c r="Q235" s="213"/>
      <c r="R235" s="213"/>
      <c r="S235" s="213"/>
      <c r="T235" s="214"/>
      <c r="AT235" s="215" t="s">
        <v>123</v>
      </c>
      <c r="AU235" s="215" t="s">
        <v>121</v>
      </c>
      <c r="AV235" s="14" t="s">
        <v>121</v>
      </c>
      <c r="AW235" s="14" t="s">
        <v>30</v>
      </c>
      <c r="AX235" s="14" t="s">
        <v>73</v>
      </c>
      <c r="AY235" s="215" t="s">
        <v>112</v>
      </c>
    </row>
    <row r="236" spans="1:65" s="13" customFormat="1" x14ac:dyDescent="0.2">
      <c r="B236" s="194"/>
      <c r="C236" s="195"/>
      <c r="D236" s="196" t="s">
        <v>123</v>
      </c>
      <c r="E236" s="197" t="s">
        <v>1</v>
      </c>
      <c r="F236" s="198" t="s">
        <v>126</v>
      </c>
      <c r="G236" s="195"/>
      <c r="H236" s="197" t="s">
        <v>1</v>
      </c>
      <c r="I236" s="199"/>
      <c r="J236" s="195"/>
      <c r="K236" s="195"/>
      <c r="L236" s="200"/>
      <c r="M236" s="201"/>
      <c r="N236" s="202"/>
      <c r="O236" s="202"/>
      <c r="P236" s="202"/>
      <c r="Q236" s="202"/>
      <c r="R236" s="202"/>
      <c r="S236" s="202"/>
      <c r="T236" s="203"/>
      <c r="AT236" s="204" t="s">
        <v>123</v>
      </c>
      <c r="AU236" s="204" t="s">
        <v>121</v>
      </c>
      <c r="AV236" s="13" t="s">
        <v>78</v>
      </c>
      <c r="AW236" s="13" t="s">
        <v>30</v>
      </c>
      <c r="AX236" s="13" t="s">
        <v>73</v>
      </c>
      <c r="AY236" s="204" t="s">
        <v>112</v>
      </c>
    </row>
    <row r="237" spans="1:65" s="14" customFormat="1" x14ac:dyDescent="0.2">
      <c r="B237" s="205"/>
      <c r="C237" s="206"/>
      <c r="D237" s="196" t="s">
        <v>123</v>
      </c>
      <c r="E237" s="207" t="s">
        <v>1</v>
      </c>
      <c r="F237" s="208" t="s">
        <v>279</v>
      </c>
      <c r="G237" s="206"/>
      <c r="H237" s="209">
        <v>76.632000000000005</v>
      </c>
      <c r="I237" s="210"/>
      <c r="J237" s="206"/>
      <c r="K237" s="206"/>
      <c r="L237" s="211"/>
      <c r="M237" s="212"/>
      <c r="N237" s="213"/>
      <c r="O237" s="213"/>
      <c r="P237" s="213"/>
      <c r="Q237" s="213"/>
      <c r="R237" s="213"/>
      <c r="S237" s="213"/>
      <c r="T237" s="214"/>
      <c r="AT237" s="215" t="s">
        <v>123</v>
      </c>
      <c r="AU237" s="215" t="s">
        <v>121</v>
      </c>
      <c r="AV237" s="14" t="s">
        <v>121</v>
      </c>
      <c r="AW237" s="14" t="s">
        <v>30</v>
      </c>
      <c r="AX237" s="14" t="s">
        <v>73</v>
      </c>
      <c r="AY237" s="215" t="s">
        <v>112</v>
      </c>
    </row>
    <row r="238" spans="1:65" s="13" customFormat="1" x14ac:dyDescent="0.2">
      <c r="B238" s="194"/>
      <c r="C238" s="195"/>
      <c r="D238" s="196" t="s">
        <v>123</v>
      </c>
      <c r="E238" s="197" t="s">
        <v>1</v>
      </c>
      <c r="F238" s="198" t="s">
        <v>128</v>
      </c>
      <c r="G238" s="195"/>
      <c r="H238" s="197" t="s">
        <v>1</v>
      </c>
      <c r="I238" s="199"/>
      <c r="J238" s="195"/>
      <c r="K238" s="195"/>
      <c r="L238" s="200"/>
      <c r="M238" s="201"/>
      <c r="N238" s="202"/>
      <c r="O238" s="202"/>
      <c r="P238" s="202"/>
      <c r="Q238" s="202"/>
      <c r="R238" s="202"/>
      <c r="S238" s="202"/>
      <c r="T238" s="203"/>
      <c r="AT238" s="204" t="s">
        <v>123</v>
      </c>
      <c r="AU238" s="204" t="s">
        <v>121</v>
      </c>
      <c r="AV238" s="13" t="s">
        <v>78</v>
      </c>
      <c r="AW238" s="13" t="s">
        <v>30</v>
      </c>
      <c r="AX238" s="13" t="s">
        <v>73</v>
      </c>
      <c r="AY238" s="204" t="s">
        <v>112</v>
      </c>
    </row>
    <row r="239" spans="1:65" s="14" customFormat="1" x14ac:dyDescent="0.2">
      <c r="B239" s="205"/>
      <c r="C239" s="206"/>
      <c r="D239" s="196" t="s">
        <v>123</v>
      </c>
      <c r="E239" s="207" t="s">
        <v>1</v>
      </c>
      <c r="F239" s="208" t="s">
        <v>280</v>
      </c>
      <c r="G239" s="206"/>
      <c r="H239" s="209">
        <v>28.768000000000001</v>
      </c>
      <c r="I239" s="210"/>
      <c r="J239" s="206"/>
      <c r="K239" s="206"/>
      <c r="L239" s="211"/>
      <c r="M239" s="212"/>
      <c r="N239" s="213"/>
      <c r="O239" s="213"/>
      <c r="P239" s="213"/>
      <c r="Q239" s="213"/>
      <c r="R239" s="213"/>
      <c r="S239" s="213"/>
      <c r="T239" s="214"/>
      <c r="AT239" s="215" t="s">
        <v>123</v>
      </c>
      <c r="AU239" s="215" t="s">
        <v>121</v>
      </c>
      <c r="AV239" s="14" t="s">
        <v>121</v>
      </c>
      <c r="AW239" s="14" t="s">
        <v>30</v>
      </c>
      <c r="AX239" s="14" t="s">
        <v>73</v>
      </c>
      <c r="AY239" s="215" t="s">
        <v>112</v>
      </c>
    </row>
    <row r="240" spans="1:65" s="13" customFormat="1" x14ac:dyDescent="0.2">
      <c r="B240" s="194"/>
      <c r="C240" s="195"/>
      <c r="D240" s="196" t="s">
        <v>123</v>
      </c>
      <c r="E240" s="197" t="s">
        <v>1</v>
      </c>
      <c r="F240" s="198" t="s">
        <v>130</v>
      </c>
      <c r="G240" s="195"/>
      <c r="H240" s="197" t="s">
        <v>1</v>
      </c>
      <c r="I240" s="199"/>
      <c r="J240" s="195"/>
      <c r="K240" s="195"/>
      <c r="L240" s="200"/>
      <c r="M240" s="201"/>
      <c r="N240" s="202"/>
      <c r="O240" s="202"/>
      <c r="P240" s="202"/>
      <c r="Q240" s="202"/>
      <c r="R240" s="202"/>
      <c r="S240" s="202"/>
      <c r="T240" s="203"/>
      <c r="AT240" s="204" t="s">
        <v>123</v>
      </c>
      <c r="AU240" s="204" t="s">
        <v>121</v>
      </c>
      <c r="AV240" s="13" t="s">
        <v>78</v>
      </c>
      <c r="AW240" s="13" t="s">
        <v>30</v>
      </c>
      <c r="AX240" s="13" t="s">
        <v>73</v>
      </c>
      <c r="AY240" s="204" t="s">
        <v>112</v>
      </c>
    </row>
    <row r="241" spans="1:65" s="14" customFormat="1" x14ac:dyDescent="0.2">
      <c r="B241" s="205"/>
      <c r="C241" s="206"/>
      <c r="D241" s="196" t="s">
        <v>123</v>
      </c>
      <c r="E241" s="207" t="s">
        <v>1</v>
      </c>
      <c r="F241" s="208" t="s">
        <v>281</v>
      </c>
      <c r="G241" s="206"/>
      <c r="H241" s="209">
        <v>15.965</v>
      </c>
      <c r="I241" s="210"/>
      <c r="J241" s="206"/>
      <c r="K241" s="206"/>
      <c r="L241" s="211"/>
      <c r="M241" s="212"/>
      <c r="N241" s="213"/>
      <c r="O241" s="213"/>
      <c r="P241" s="213"/>
      <c r="Q241" s="213"/>
      <c r="R241" s="213"/>
      <c r="S241" s="213"/>
      <c r="T241" s="214"/>
      <c r="AT241" s="215" t="s">
        <v>123</v>
      </c>
      <c r="AU241" s="215" t="s">
        <v>121</v>
      </c>
      <c r="AV241" s="14" t="s">
        <v>121</v>
      </c>
      <c r="AW241" s="14" t="s">
        <v>30</v>
      </c>
      <c r="AX241" s="14" t="s">
        <v>73</v>
      </c>
      <c r="AY241" s="215" t="s">
        <v>112</v>
      </c>
    </row>
    <row r="242" spans="1:65" s="13" customFormat="1" x14ac:dyDescent="0.2">
      <c r="B242" s="194"/>
      <c r="C242" s="195"/>
      <c r="D242" s="196" t="s">
        <v>123</v>
      </c>
      <c r="E242" s="197" t="s">
        <v>1</v>
      </c>
      <c r="F242" s="198" t="s">
        <v>134</v>
      </c>
      <c r="G242" s="195"/>
      <c r="H242" s="197" t="s">
        <v>1</v>
      </c>
      <c r="I242" s="199"/>
      <c r="J242" s="195"/>
      <c r="K242" s="195"/>
      <c r="L242" s="200"/>
      <c r="M242" s="201"/>
      <c r="N242" s="202"/>
      <c r="O242" s="202"/>
      <c r="P242" s="202"/>
      <c r="Q242" s="202"/>
      <c r="R242" s="202"/>
      <c r="S242" s="202"/>
      <c r="T242" s="203"/>
      <c r="AT242" s="204" t="s">
        <v>123</v>
      </c>
      <c r="AU242" s="204" t="s">
        <v>121</v>
      </c>
      <c r="AV242" s="13" t="s">
        <v>78</v>
      </c>
      <c r="AW242" s="13" t="s">
        <v>30</v>
      </c>
      <c r="AX242" s="13" t="s">
        <v>73</v>
      </c>
      <c r="AY242" s="204" t="s">
        <v>112</v>
      </c>
    </row>
    <row r="243" spans="1:65" s="14" customFormat="1" x14ac:dyDescent="0.2">
      <c r="B243" s="205"/>
      <c r="C243" s="206"/>
      <c r="D243" s="196" t="s">
        <v>123</v>
      </c>
      <c r="E243" s="207" t="s">
        <v>1</v>
      </c>
      <c r="F243" s="208" t="s">
        <v>282</v>
      </c>
      <c r="G243" s="206"/>
      <c r="H243" s="209">
        <v>3.5960000000000001</v>
      </c>
      <c r="I243" s="210"/>
      <c r="J243" s="206"/>
      <c r="K243" s="206"/>
      <c r="L243" s="211"/>
      <c r="M243" s="212"/>
      <c r="N243" s="213"/>
      <c r="O243" s="213"/>
      <c r="P243" s="213"/>
      <c r="Q243" s="213"/>
      <c r="R243" s="213"/>
      <c r="S243" s="213"/>
      <c r="T243" s="214"/>
      <c r="AT243" s="215" t="s">
        <v>123</v>
      </c>
      <c r="AU243" s="215" t="s">
        <v>121</v>
      </c>
      <c r="AV243" s="14" t="s">
        <v>121</v>
      </c>
      <c r="AW243" s="14" t="s">
        <v>30</v>
      </c>
      <c r="AX243" s="14" t="s">
        <v>73</v>
      </c>
      <c r="AY243" s="215" t="s">
        <v>112</v>
      </c>
    </row>
    <row r="244" spans="1:65" s="15" customFormat="1" x14ac:dyDescent="0.2">
      <c r="B244" s="216"/>
      <c r="C244" s="217"/>
      <c r="D244" s="196" t="s">
        <v>123</v>
      </c>
      <c r="E244" s="218" t="s">
        <v>1</v>
      </c>
      <c r="F244" s="219" t="s">
        <v>142</v>
      </c>
      <c r="G244" s="217"/>
      <c r="H244" s="220">
        <v>687.43600000000004</v>
      </c>
      <c r="I244" s="221"/>
      <c r="J244" s="217"/>
      <c r="K244" s="217"/>
      <c r="L244" s="222"/>
      <c r="M244" s="223"/>
      <c r="N244" s="224"/>
      <c r="O244" s="224"/>
      <c r="P244" s="224"/>
      <c r="Q244" s="224"/>
      <c r="R244" s="224"/>
      <c r="S244" s="224"/>
      <c r="T244" s="225"/>
      <c r="AT244" s="226" t="s">
        <v>123</v>
      </c>
      <c r="AU244" s="226" t="s">
        <v>121</v>
      </c>
      <c r="AV244" s="15" t="s">
        <v>120</v>
      </c>
      <c r="AW244" s="15" t="s">
        <v>30</v>
      </c>
      <c r="AX244" s="15" t="s">
        <v>78</v>
      </c>
      <c r="AY244" s="226" t="s">
        <v>112</v>
      </c>
    </row>
    <row r="245" spans="1:65" s="2" customFormat="1" ht="16.5" customHeight="1" x14ac:dyDescent="0.2">
      <c r="A245" s="34"/>
      <c r="B245" s="35"/>
      <c r="C245" s="181" t="s">
        <v>283</v>
      </c>
      <c r="D245" s="181" t="s">
        <v>115</v>
      </c>
      <c r="E245" s="182" t="s">
        <v>284</v>
      </c>
      <c r="F245" s="183" t="s">
        <v>285</v>
      </c>
      <c r="G245" s="184" t="s">
        <v>267</v>
      </c>
      <c r="H245" s="185">
        <v>26</v>
      </c>
      <c r="I245" s="186">
        <f>pom!I245</f>
        <v>1115.5</v>
      </c>
      <c r="J245" s="187">
        <f>ROUND(I245*H245,2)</f>
        <v>29003</v>
      </c>
      <c r="K245" s="183" t="s">
        <v>119</v>
      </c>
      <c r="L245" s="39"/>
      <c r="M245" s="188" t="s">
        <v>1</v>
      </c>
      <c r="N245" s="189" t="s">
        <v>39</v>
      </c>
      <c r="O245" s="71"/>
      <c r="P245" s="190">
        <f>O245*H245</f>
        <v>0</v>
      </c>
      <c r="Q245" s="190">
        <v>2.7E-4</v>
      </c>
      <c r="R245" s="190">
        <f>Q245*H245</f>
        <v>7.0200000000000002E-3</v>
      </c>
      <c r="S245" s="190">
        <v>0</v>
      </c>
      <c r="T245" s="191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92" t="s">
        <v>233</v>
      </c>
      <c r="AT245" s="192" t="s">
        <v>115</v>
      </c>
      <c r="AU245" s="192" t="s">
        <v>121</v>
      </c>
      <c r="AY245" s="17" t="s">
        <v>112</v>
      </c>
      <c r="BE245" s="193">
        <f>IF(N245="základní",J245,0)</f>
        <v>0</v>
      </c>
      <c r="BF245" s="193">
        <f>IF(N245="snížená",J245,0)</f>
        <v>29003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7" t="s">
        <v>121</v>
      </c>
      <c r="BK245" s="193">
        <f>ROUND(I245*H245,2)</f>
        <v>29003</v>
      </c>
      <c r="BL245" s="17" t="s">
        <v>233</v>
      </c>
      <c r="BM245" s="192" t="s">
        <v>286</v>
      </c>
    </row>
    <row r="246" spans="1:65" s="13" customFormat="1" x14ac:dyDescent="0.2">
      <c r="B246" s="194"/>
      <c r="C246" s="195"/>
      <c r="D246" s="196" t="s">
        <v>123</v>
      </c>
      <c r="E246" s="197" t="s">
        <v>1</v>
      </c>
      <c r="F246" s="198" t="s">
        <v>132</v>
      </c>
      <c r="G246" s="195"/>
      <c r="H246" s="197" t="s">
        <v>1</v>
      </c>
      <c r="I246" s="199"/>
      <c r="J246" s="195"/>
      <c r="K246" s="195"/>
      <c r="L246" s="200"/>
      <c r="M246" s="201"/>
      <c r="N246" s="202"/>
      <c r="O246" s="202"/>
      <c r="P246" s="202"/>
      <c r="Q246" s="202"/>
      <c r="R246" s="202"/>
      <c r="S246" s="202"/>
      <c r="T246" s="203"/>
      <c r="AT246" s="204" t="s">
        <v>123</v>
      </c>
      <c r="AU246" s="204" t="s">
        <v>121</v>
      </c>
      <c r="AV246" s="13" t="s">
        <v>78</v>
      </c>
      <c r="AW246" s="13" t="s">
        <v>30</v>
      </c>
      <c r="AX246" s="13" t="s">
        <v>73</v>
      </c>
      <c r="AY246" s="204" t="s">
        <v>112</v>
      </c>
    </row>
    <row r="247" spans="1:65" s="14" customFormat="1" x14ac:dyDescent="0.2">
      <c r="B247" s="205"/>
      <c r="C247" s="206"/>
      <c r="D247" s="196" t="s">
        <v>123</v>
      </c>
      <c r="E247" s="207" t="s">
        <v>1</v>
      </c>
      <c r="F247" s="208" t="s">
        <v>269</v>
      </c>
      <c r="G247" s="206"/>
      <c r="H247" s="209">
        <v>22</v>
      </c>
      <c r="I247" s="210"/>
      <c r="J247" s="206"/>
      <c r="K247" s="206"/>
      <c r="L247" s="211"/>
      <c r="M247" s="212"/>
      <c r="N247" s="213"/>
      <c r="O247" s="213"/>
      <c r="P247" s="213"/>
      <c r="Q247" s="213"/>
      <c r="R247" s="213"/>
      <c r="S247" s="213"/>
      <c r="T247" s="214"/>
      <c r="AT247" s="215" t="s">
        <v>123</v>
      </c>
      <c r="AU247" s="215" t="s">
        <v>121</v>
      </c>
      <c r="AV247" s="14" t="s">
        <v>121</v>
      </c>
      <c r="AW247" s="14" t="s">
        <v>30</v>
      </c>
      <c r="AX247" s="14" t="s">
        <v>73</v>
      </c>
      <c r="AY247" s="215" t="s">
        <v>112</v>
      </c>
    </row>
    <row r="248" spans="1:65" s="13" customFormat="1" x14ac:dyDescent="0.2">
      <c r="B248" s="194"/>
      <c r="C248" s="195"/>
      <c r="D248" s="196" t="s">
        <v>123</v>
      </c>
      <c r="E248" s="197" t="s">
        <v>1</v>
      </c>
      <c r="F248" s="198" t="s">
        <v>138</v>
      </c>
      <c r="G248" s="195"/>
      <c r="H248" s="197" t="s">
        <v>1</v>
      </c>
      <c r="I248" s="199"/>
      <c r="J248" s="195"/>
      <c r="K248" s="195"/>
      <c r="L248" s="200"/>
      <c r="M248" s="201"/>
      <c r="N248" s="202"/>
      <c r="O248" s="202"/>
      <c r="P248" s="202"/>
      <c r="Q248" s="202"/>
      <c r="R248" s="202"/>
      <c r="S248" s="202"/>
      <c r="T248" s="203"/>
      <c r="AT248" s="204" t="s">
        <v>123</v>
      </c>
      <c r="AU248" s="204" t="s">
        <v>121</v>
      </c>
      <c r="AV248" s="13" t="s">
        <v>78</v>
      </c>
      <c r="AW248" s="13" t="s">
        <v>30</v>
      </c>
      <c r="AX248" s="13" t="s">
        <v>73</v>
      </c>
      <c r="AY248" s="204" t="s">
        <v>112</v>
      </c>
    </row>
    <row r="249" spans="1:65" s="14" customFormat="1" x14ac:dyDescent="0.2">
      <c r="B249" s="205"/>
      <c r="C249" s="206"/>
      <c r="D249" s="196" t="s">
        <v>123</v>
      </c>
      <c r="E249" s="207" t="s">
        <v>1</v>
      </c>
      <c r="F249" s="208" t="s">
        <v>120</v>
      </c>
      <c r="G249" s="206"/>
      <c r="H249" s="209">
        <v>4</v>
      </c>
      <c r="I249" s="210"/>
      <c r="J249" s="206"/>
      <c r="K249" s="206"/>
      <c r="L249" s="211"/>
      <c r="M249" s="212"/>
      <c r="N249" s="213"/>
      <c r="O249" s="213"/>
      <c r="P249" s="213"/>
      <c r="Q249" s="213"/>
      <c r="R249" s="213"/>
      <c r="S249" s="213"/>
      <c r="T249" s="214"/>
      <c r="AT249" s="215" t="s">
        <v>123</v>
      </c>
      <c r="AU249" s="215" t="s">
        <v>121</v>
      </c>
      <c r="AV249" s="14" t="s">
        <v>121</v>
      </c>
      <c r="AW249" s="14" t="s">
        <v>30</v>
      </c>
      <c r="AX249" s="14" t="s">
        <v>73</v>
      </c>
      <c r="AY249" s="215" t="s">
        <v>112</v>
      </c>
    </row>
    <row r="250" spans="1:65" s="15" customFormat="1" x14ac:dyDescent="0.2">
      <c r="B250" s="216"/>
      <c r="C250" s="217"/>
      <c r="D250" s="196" t="s">
        <v>123</v>
      </c>
      <c r="E250" s="218" t="s">
        <v>1</v>
      </c>
      <c r="F250" s="219" t="s">
        <v>142</v>
      </c>
      <c r="G250" s="217"/>
      <c r="H250" s="220">
        <v>26</v>
      </c>
      <c r="I250" s="221"/>
      <c r="J250" s="217"/>
      <c r="K250" s="217"/>
      <c r="L250" s="222"/>
      <c r="M250" s="223"/>
      <c r="N250" s="224"/>
      <c r="O250" s="224"/>
      <c r="P250" s="224"/>
      <c r="Q250" s="224"/>
      <c r="R250" s="224"/>
      <c r="S250" s="224"/>
      <c r="T250" s="225"/>
      <c r="AT250" s="226" t="s">
        <v>123</v>
      </c>
      <c r="AU250" s="226" t="s">
        <v>121</v>
      </c>
      <c r="AV250" s="15" t="s">
        <v>120</v>
      </c>
      <c r="AW250" s="15" t="s">
        <v>30</v>
      </c>
      <c r="AX250" s="15" t="s">
        <v>78</v>
      </c>
      <c r="AY250" s="226" t="s">
        <v>112</v>
      </c>
    </row>
    <row r="251" spans="1:65" s="2" customFormat="1" ht="16.5" customHeight="1" x14ac:dyDescent="0.2">
      <c r="A251" s="34"/>
      <c r="B251" s="35"/>
      <c r="C251" s="181" t="s">
        <v>287</v>
      </c>
      <c r="D251" s="181" t="s">
        <v>115</v>
      </c>
      <c r="E251" s="182" t="s">
        <v>288</v>
      </c>
      <c r="F251" s="183" t="s">
        <v>289</v>
      </c>
      <c r="G251" s="184" t="s">
        <v>156</v>
      </c>
      <c r="H251" s="185">
        <v>1327.4</v>
      </c>
      <c r="I251" s="186">
        <f>pom!I251</f>
        <v>25.22</v>
      </c>
      <c r="J251" s="187">
        <f>ROUND(I251*H251,2)</f>
        <v>33477.03</v>
      </c>
      <c r="K251" s="183" t="s">
        <v>119</v>
      </c>
      <c r="L251" s="39"/>
      <c r="M251" s="188" t="s">
        <v>1</v>
      </c>
      <c r="N251" s="189" t="s">
        <v>39</v>
      </c>
      <c r="O251" s="71"/>
      <c r="P251" s="190">
        <f>O251*H251</f>
        <v>0</v>
      </c>
      <c r="Q251" s="190">
        <v>2.0000000000000002E-5</v>
      </c>
      <c r="R251" s="190">
        <f>Q251*H251</f>
        <v>2.6548000000000006E-2</v>
      </c>
      <c r="S251" s="190">
        <v>0</v>
      </c>
      <c r="T251" s="191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92" t="s">
        <v>233</v>
      </c>
      <c r="AT251" s="192" t="s">
        <v>115</v>
      </c>
      <c r="AU251" s="192" t="s">
        <v>121</v>
      </c>
      <c r="AY251" s="17" t="s">
        <v>112</v>
      </c>
      <c r="BE251" s="193">
        <f>IF(N251="základní",J251,0)</f>
        <v>0</v>
      </c>
      <c r="BF251" s="193">
        <f>IF(N251="snížená",J251,0)</f>
        <v>33477.03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7" t="s">
        <v>121</v>
      </c>
      <c r="BK251" s="193">
        <f>ROUND(I251*H251,2)</f>
        <v>33477.03</v>
      </c>
      <c r="BL251" s="17" t="s">
        <v>233</v>
      </c>
      <c r="BM251" s="192" t="s">
        <v>290</v>
      </c>
    </row>
    <row r="252" spans="1:65" s="13" customFormat="1" x14ac:dyDescent="0.2">
      <c r="B252" s="194"/>
      <c r="C252" s="195"/>
      <c r="D252" s="196" t="s">
        <v>123</v>
      </c>
      <c r="E252" s="197" t="s">
        <v>1</v>
      </c>
      <c r="F252" s="198" t="s">
        <v>124</v>
      </c>
      <c r="G252" s="195"/>
      <c r="H252" s="197" t="s">
        <v>1</v>
      </c>
      <c r="I252" s="199"/>
      <c r="J252" s="195"/>
      <c r="K252" s="195"/>
      <c r="L252" s="200"/>
      <c r="M252" s="201"/>
      <c r="N252" s="202"/>
      <c r="O252" s="202"/>
      <c r="P252" s="202"/>
      <c r="Q252" s="202"/>
      <c r="R252" s="202"/>
      <c r="S252" s="202"/>
      <c r="T252" s="203"/>
      <c r="AT252" s="204" t="s">
        <v>123</v>
      </c>
      <c r="AU252" s="204" t="s">
        <v>121</v>
      </c>
      <c r="AV252" s="13" t="s">
        <v>78</v>
      </c>
      <c r="AW252" s="13" t="s">
        <v>30</v>
      </c>
      <c r="AX252" s="13" t="s">
        <v>73</v>
      </c>
      <c r="AY252" s="204" t="s">
        <v>112</v>
      </c>
    </row>
    <row r="253" spans="1:65" s="14" customFormat="1" x14ac:dyDescent="0.2">
      <c r="B253" s="205"/>
      <c r="C253" s="206"/>
      <c r="D253" s="196" t="s">
        <v>123</v>
      </c>
      <c r="E253" s="207" t="s">
        <v>1</v>
      </c>
      <c r="F253" s="208" t="s">
        <v>159</v>
      </c>
      <c r="G253" s="206"/>
      <c r="H253" s="209">
        <v>1014.72</v>
      </c>
      <c r="I253" s="210"/>
      <c r="J253" s="206"/>
      <c r="K253" s="206"/>
      <c r="L253" s="211"/>
      <c r="M253" s="212"/>
      <c r="N253" s="213"/>
      <c r="O253" s="213"/>
      <c r="P253" s="213"/>
      <c r="Q253" s="213"/>
      <c r="R253" s="213"/>
      <c r="S253" s="213"/>
      <c r="T253" s="214"/>
      <c r="AT253" s="215" t="s">
        <v>123</v>
      </c>
      <c r="AU253" s="215" t="s">
        <v>121</v>
      </c>
      <c r="AV253" s="14" t="s">
        <v>121</v>
      </c>
      <c r="AW253" s="14" t="s">
        <v>30</v>
      </c>
      <c r="AX253" s="14" t="s">
        <v>73</v>
      </c>
      <c r="AY253" s="215" t="s">
        <v>112</v>
      </c>
    </row>
    <row r="254" spans="1:65" s="13" customFormat="1" x14ac:dyDescent="0.2">
      <c r="B254" s="194"/>
      <c r="C254" s="195"/>
      <c r="D254" s="196" t="s">
        <v>123</v>
      </c>
      <c r="E254" s="197" t="s">
        <v>1</v>
      </c>
      <c r="F254" s="198" t="s">
        <v>126</v>
      </c>
      <c r="G254" s="195"/>
      <c r="H254" s="197" t="s">
        <v>1</v>
      </c>
      <c r="I254" s="199"/>
      <c r="J254" s="195"/>
      <c r="K254" s="195"/>
      <c r="L254" s="200"/>
      <c r="M254" s="201"/>
      <c r="N254" s="202"/>
      <c r="O254" s="202"/>
      <c r="P254" s="202"/>
      <c r="Q254" s="202"/>
      <c r="R254" s="202"/>
      <c r="S254" s="202"/>
      <c r="T254" s="203"/>
      <c r="AT254" s="204" t="s">
        <v>123</v>
      </c>
      <c r="AU254" s="204" t="s">
        <v>121</v>
      </c>
      <c r="AV254" s="13" t="s">
        <v>78</v>
      </c>
      <c r="AW254" s="13" t="s">
        <v>30</v>
      </c>
      <c r="AX254" s="13" t="s">
        <v>73</v>
      </c>
      <c r="AY254" s="204" t="s">
        <v>112</v>
      </c>
    </row>
    <row r="255" spans="1:65" s="14" customFormat="1" x14ac:dyDescent="0.2">
      <c r="B255" s="205"/>
      <c r="C255" s="206"/>
      <c r="D255" s="196" t="s">
        <v>123</v>
      </c>
      <c r="E255" s="207" t="s">
        <v>1</v>
      </c>
      <c r="F255" s="208" t="s">
        <v>160</v>
      </c>
      <c r="G255" s="206"/>
      <c r="H255" s="209">
        <v>123.84</v>
      </c>
      <c r="I255" s="210"/>
      <c r="J255" s="206"/>
      <c r="K255" s="206"/>
      <c r="L255" s="211"/>
      <c r="M255" s="212"/>
      <c r="N255" s="213"/>
      <c r="O255" s="213"/>
      <c r="P255" s="213"/>
      <c r="Q255" s="213"/>
      <c r="R255" s="213"/>
      <c r="S255" s="213"/>
      <c r="T255" s="214"/>
      <c r="AT255" s="215" t="s">
        <v>123</v>
      </c>
      <c r="AU255" s="215" t="s">
        <v>121</v>
      </c>
      <c r="AV255" s="14" t="s">
        <v>121</v>
      </c>
      <c r="AW255" s="14" t="s">
        <v>30</v>
      </c>
      <c r="AX255" s="14" t="s">
        <v>73</v>
      </c>
      <c r="AY255" s="215" t="s">
        <v>112</v>
      </c>
    </row>
    <row r="256" spans="1:65" s="13" customFormat="1" x14ac:dyDescent="0.2">
      <c r="B256" s="194"/>
      <c r="C256" s="195"/>
      <c r="D256" s="196" t="s">
        <v>123</v>
      </c>
      <c r="E256" s="197" t="s">
        <v>1</v>
      </c>
      <c r="F256" s="198" t="s">
        <v>128</v>
      </c>
      <c r="G256" s="195"/>
      <c r="H256" s="197" t="s">
        <v>1</v>
      </c>
      <c r="I256" s="199"/>
      <c r="J256" s="195"/>
      <c r="K256" s="195"/>
      <c r="L256" s="200"/>
      <c r="M256" s="201"/>
      <c r="N256" s="202"/>
      <c r="O256" s="202"/>
      <c r="P256" s="202"/>
      <c r="Q256" s="202"/>
      <c r="R256" s="202"/>
      <c r="S256" s="202"/>
      <c r="T256" s="203"/>
      <c r="AT256" s="204" t="s">
        <v>123</v>
      </c>
      <c r="AU256" s="204" t="s">
        <v>121</v>
      </c>
      <c r="AV256" s="13" t="s">
        <v>78</v>
      </c>
      <c r="AW256" s="13" t="s">
        <v>30</v>
      </c>
      <c r="AX256" s="13" t="s">
        <v>73</v>
      </c>
      <c r="AY256" s="204" t="s">
        <v>112</v>
      </c>
    </row>
    <row r="257" spans="1:65" s="14" customFormat="1" x14ac:dyDescent="0.2">
      <c r="B257" s="205"/>
      <c r="C257" s="206"/>
      <c r="D257" s="196" t="s">
        <v>123</v>
      </c>
      <c r="E257" s="207" t="s">
        <v>1</v>
      </c>
      <c r="F257" s="208" t="s">
        <v>161</v>
      </c>
      <c r="G257" s="206"/>
      <c r="H257" s="209">
        <v>68.16</v>
      </c>
      <c r="I257" s="210"/>
      <c r="J257" s="206"/>
      <c r="K257" s="206"/>
      <c r="L257" s="211"/>
      <c r="M257" s="212"/>
      <c r="N257" s="213"/>
      <c r="O257" s="213"/>
      <c r="P257" s="213"/>
      <c r="Q257" s="213"/>
      <c r="R257" s="213"/>
      <c r="S257" s="213"/>
      <c r="T257" s="214"/>
      <c r="AT257" s="215" t="s">
        <v>123</v>
      </c>
      <c r="AU257" s="215" t="s">
        <v>121</v>
      </c>
      <c r="AV257" s="14" t="s">
        <v>121</v>
      </c>
      <c r="AW257" s="14" t="s">
        <v>30</v>
      </c>
      <c r="AX257" s="14" t="s">
        <v>73</v>
      </c>
      <c r="AY257" s="215" t="s">
        <v>112</v>
      </c>
    </row>
    <row r="258" spans="1:65" s="13" customFormat="1" x14ac:dyDescent="0.2">
      <c r="B258" s="194"/>
      <c r="C258" s="195"/>
      <c r="D258" s="196" t="s">
        <v>123</v>
      </c>
      <c r="E258" s="197" t="s">
        <v>1</v>
      </c>
      <c r="F258" s="198" t="s">
        <v>130</v>
      </c>
      <c r="G258" s="195"/>
      <c r="H258" s="197" t="s">
        <v>1</v>
      </c>
      <c r="I258" s="199"/>
      <c r="J258" s="195"/>
      <c r="K258" s="195"/>
      <c r="L258" s="200"/>
      <c r="M258" s="201"/>
      <c r="N258" s="202"/>
      <c r="O258" s="202"/>
      <c r="P258" s="202"/>
      <c r="Q258" s="202"/>
      <c r="R258" s="202"/>
      <c r="S258" s="202"/>
      <c r="T258" s="203"/>
      <c r="AT258" s="204" t="s">
        <v>123</v>
      </c>
      <c r="AU258" s="204" t="s">
        <v>121</v>
      </c>
      <c r="AV258" s="13" t="s">
        <v>78</v>
      </c>
      <c r="AW258" s="13" t="s">
        <v>30</v>
      </c>
      <c r="AX258" s="13" t="s">
        <v>73</v>
      </c>
      <c r="AY258" s="204" t="s">
        <v>112</v>
      </c>
    </row>
    <row r="259" spans="1:65" s="14" customFormat="1" x14ac:dyDescent="0.2">
      <c r="B259" s="205"/>
      <c r="C259" s="206"/>
      <c r="D259" s="196" t="s">
        <v>123</v>
      </c>
      <c r="E259" s="207" t="s">
        <v>1</v>
      </c>
      <c r="F259" s="208" t="s">
        <v>162</v>
      </c>
      <c r="G259" s="206"/>
      <c r="H259" s="209">
        <v>56.76</v>
      </c>
      <c r="I259" s="210"/>
      <c r="J259" s="206"/>
      <c r="K259" s="206"/>
      <c r="L259" s="211"/>
      <c r="M259" s="212"/>
      <c r="N259" s="213"/>
      <c r="O259" s="213"/>
      <c r="P259" s="213"/>
      <c r="Q259" s="213"/>
      <c r="R259" s="213"/>
      <c r="S259" s="213"/>
      <c r="T259" s="214"/>
      <c r="AT259" s="215" t="s">
        <v>123</v>
      </c>
      <c r="AU259" s="215" t="s">
        <v>121</v>
      </c>
      <c r="AV259" s="14" t="s">
        <v>121</v>
      </c>
      <c r="AW259" s="14" t="s">
        <v>30</v>
      </c>
      <c r="AX259" s="14" t="s">
        <v>73</v>
      </c>
      <c r="AY259" s="215" t="s">
        <v>112</v>
      </c>
    </row>
    <row r="260" spans="1:65" s="13" customFormat="1" x14ac:dyDescent="0.2">
      <c r="B260" s="194"/>
      <c r="C260" s="195"/>
      <c r="D260" s="196" t="s">
        <v>123</v>
      </c>
      <c r="E260" s="197" t="s">
        <v>1</v>
      </c>
      <c r="F260" s="198" t="s">
        <v>132</v>
      </c>
      <c r="G260" s="195"/>
      <c r="H260" s="197" t="s">
        <v>1</v>
      </c>
      <c r="I260" s="199"/>
      <c r="J260" s="195"/>
      <c r="K260" s="195"/>
      <c r="L260" s="200"/>
      <c r="M260" s="201"/>
      <c r="N260" s="202"/>
      <c r="O260" s="202"/>
      <c r="P260" s="202"/>
      <c r="Q260" s="202"/>
      <c r="R260" s="202"/>
      <c r="S260" s="202"/>
      <c r="T260" s="203"/>
      <c r="AT260" s="204" t="s">
        <v>123</v>
      </c>
      <c r="AU260" s="204" t="s">
        <v>121</v>
      </c>
      <c r="AV260" s="13" t="s">
        <v>78</v>
      </c>
      <c r="AW260" s="13" t="s">
        <v>30</v>
      </c>
      <c r="AX260" s="13" t="s">
        <v>73</v>
      </c>
      <c r="AY260" s="204" t="s">
        <v>112</v>
      </c>
    </row>
    <row r="261" spans="1:65" s="14" customFormat="1" x14ac:dyDescent="0.2">
      <c r="B261" s="205"/>
      <c r="C261" s="206"/>
      <c r="D261" s="196" t="s">
        <v>123</v>
      </c>
      <c r="E261" s="207" t="s">
        <v>1</v>
      </c>
      <c r="F261" s="208" t="s">
        <v>163</v>
      </c>
      <c r="G261" s="206"/>
      <c r="H261" s="209">
        <v>41.36</v>
      </c>
      <c r="I261" s="210"/>
      <c r="J261" s="206"/>
      <c r="K261" s="206"/>
      <c r="L261" s="211"/>
      <c r="M261" s="212"/>
      <c r="N261" s="213"/>
      <c r="O261" s="213"/>
      <c r="P261" s="213"/>
      <c r="Q261" s="213"/>
      <c r="R261" s="213"/>
      <c r="S261" s="213"/>
      <c r="T261" s="214"/>
      <c r="AT261" s="215" t="s">
        <v>123</v>
      </c>
      <c r="AU261" s="215" t="s">
        <v>121</v>
      </c>
      <c r="AV261" s="14" t="s">
        <v>121</v>
      </c>
      <c r="AW261" s="14" t="s">
        <v>30</v>
      </c>
      <c r="AX261" s="14" t="s">
        <v>73</v>
      </c>
      <c r="AY261" s="215" t="s">
        <v>112</v>
      </c>
    </row>
    <row r="262" spans="1:65" s="13" customFormat="1" x14ac:dyDescent="0.2">
      <c r="B262" s="194"/>
      <c r="C262" s="195"/>
      <c r="D262" s="196" t="s">
        <v>123</v>
      </c>
      <c r="E262" s="197" t="s">
        <v>1</v>
      </c>
      <c r="F262" s="198" t="s">
        <v>134</v>
      </c>
      <c r="G262" s="195"/>
      <c r="H262" s="197" t="s">
        <v>1</v>
      </c>
      <c r="I262" s="199"/>
      <c r="J262" s="195"/>
      <c r="K262" s="195"/>
      <c r="L262" s="200"/>
      <c r="M262" s="201"/>
      <c r="N262" s="202"/>
      <c r="O262" s="202"/>
      <c r="P262" s="202"/>
      <c r="Q262" s="202"/>
      <c r="R262" s="202"/>
      <c r="S262" s="202"/>
      <c r="T262" s="203"/>
      <c r="AT262" s="204" t="s">
        <v>123</v>
      </c>
      <c r="AU262" s="204" t="s">
        <v>121</v>
      </c>
      <c r="AV262" s="13" t="s">
        <v>78</v>
      </c>
      <c r="AW262" s="13" t="s">
        <v>30</v>
      </c>
      <c r="AX262" s="13" t="s">
        <v>73</v>
      </c>
      <c r="AY262" s="204" t="s">
        <v>112</v>
      </c>
    </row>
    <row r="263" spans="1:65" s="14" customFormat="1" x14ac:dyDescent="0.2">
      <c r="B263" s="205"/>
      <c r="C263" s="206"/>
      <c r="D263" s="196" t="s">
        <v>123</v>
      </c>
      <c r="E263" s="207" t="s">
        <v>1</v>
      </c>
      <c r="F263" s="208" t="s">
        <v>164</v>
      </c>
      <c r="G263" s="206"/>
      <c r="H263" s="209">
        <v>8.52</v>
      </c>
      <c r="I263" s="210"/>
      <c r="J263" s="206"/>
      <c r="K263" s="206"/>
      <c r="L263" s="211"/>
      <c r="M263" s="212"/>
      <c r="N263" s="213"/>
      <c r="O263" s="213"/>
      <c r="P263" s="213"/>
      <c r="Q263" s="213"/>
      <c r="R263" s="213"/>
      <c r="S263" s="213"/>
      <c r="T263" s="214"/>
      <c r="AT263" s="215" t="s">
        <v>123</v>
      </c>
      <c r="AU263" s="215" t="s">
        <v>121</v>
      </c>
      <c r="AV263" s="14" t="s">
        <v>121</v>
      </c>
      <c r="AW263" s="14" t="s">
        <v>30</v>
      </c>
      <c r="AX263" s="14" t="s">
        <v>73</v>
      </c>
      <c r="AY263" s="215" t="s">
        <v>112</v>
      </c>
    </row>
    <row r="264" spans="1:65" s="13" customFormat="1" x14ac:dyDescent="0.2">
      <c r="B264" s="194"/>
      <c r="C264" s="195"/>
      <c r="D264" s="196" t="s">
        <v>123</v>
      </c>
      <c r="E264" s="197" t="s">
        <v>1</v>
      </c>
      <c r="F264" s="198" t="s">
        <v>136</v>
      </c>
      <c r="G264" s="195"/>
      <c r="H264" s="197" t="s">
        <v>1</v>
      </c>
      <c r="I264" s="199"/>
      <c r="J264" s="195"/>
      <c r="K264" s="195"/>
      <c r="L264" s="200"/>
      <c r="M264" s="201"/>
      <c r="N264" s="202"/>
      <c r="O264" s="202"/>
      <c r="P264" s="202"/>
      <c r="Q264" s="202"/>
      <c r="R264" s="202"/>
      <c r="S264" s="202"/>
      <c r="T264" s="203"/>
      <c r="AT264" s="204" t="s">
        <v>123</v>
      </c>
      <c r="AU264" s="204" t="s">
        <v>121</v>
      </c>
      <c r="AV264" s="13" t="s">
        <v>78</v>
      </c>
      <c r="AW264" s="13" t="s">
        <v>30</v>
      </c>
      <c r="AX264" s="13" t="s">
        <v>73</v>
      </c>
      <c r="AY264" s="204" t="s">
        <v>112</v>
      </c>
    </row>
    <row r="265" spans="1:65" s="14" customFormat="1" x14ac:dyDescent="0.2">
      <c r="B265" s="205"/>
      <c r="C265" s="206"/>
      <c r="D265" s="196" t="s">
        <v>123</v>
      </c>
      <c r="E265" s="207" t="s">
        <v>1</v>
      </c>
      <c r="F265" s="208" t="s">
        <v>165</v>
      </c>
      <c r="G265" s="206"/>
      <c r="H265" s="209">
        <v>4.76</v>
      </c>
      <c r="I265" s="210"/>
      <c r="J265" s="206"/>
      <c r="K265" s="206"/>
      <c r="L265" s="211"/>
      <c r="M265" s="212"/>
      <c r="N265" s="213"/>
      <c r="O265" s="213"/>
      <c r="P265" s="213"/>
      <c r="Q265" s="213"/>
      <c r="R265" s="213"/>
      <c r="S265" s="213"/>
      <c r="T265" s="214"/>
      <c r="AT265" s="215" t="s">
        <v>123</v>
      </c>
      <c r="AU265" s="215" t="s">
        <v>121</v>
      </c>
      <c r="AV265" s="14" t="s">
        <v>121</v>
      </c>
      <c r="AW265" s="14" t="s">
        <v>30</v>
      </c>
      <c r="AX265" s="14" t="s">
        <v>73</v>
      </c>
      <c r="AY265" s="215" t="s">
        <v>112</v>
      </c>
    </row>
    <row r="266" spans="1:65" s="13" customFormat="1" x14ac:dyDescent="0.2">
      <c r="B266" s="194"/>
      <c r="C266" s="195"/>
      <c r="D266" s="196" t="s">
        <v>123</v>
      </c>
      <c r="E266" s="197" t="s">
        <v>1</v>
      </c>
      <c r="F266" s="198" t="s">
        <v>138</v>
      </c>
      <c r="G266" s="195"/>
      <c r="H266" s="197" t="s">
        <v>1</v>
      </c>
      <c r="I266" s="199"/>
      <c r="J266" s="195"/>
      <c r="K266" s="195"/>
      <c r="L266" s="200"/>
      <c r="M266" s="201"/>
      <c r="N266" s="202"/>
      <c r="O266" s="202"/>
      <c r="P266" s="202"/>
      <c r="Q266" s="202"/>
      <c r="R266" s="202"/>
      <c r="S266" s="202"/>
      <c r="T266" s="203"/>
      <c r="AT266" s="204" t="s">
        <v>123</v>
      </c>
      <c r="AU266" s="204" t="s">
        <v>121</v>
      </c>
      <c r="AV266" s="13" t="s">
        <v>78</v>
      </c>
      <c r="AW266" s="13" t="s">
        <v>30</v>
      </c>
      <c r="AX266" s="13" t="s">
        <v>73</v>
      </c>
      <c r="AY266" s="204" t="s">
        <v>112</v>
      </c>
    </row>
    <row r="267" spans="1:65" s="14" customFormat="1" x14ac:dyDescent="0.2">
      <c r="B267" s="205"/>
      <c r="C267" s="206"/>
      <c r="D267" s="196" t="s">
        <v>123</v>
      </c>
      <c r="E267" s="207" t="s">
        <v>1</v>
      </c>
      <c r="F267" s="208" t="s">
        <v>166</v>
      </c>
      <c r="G267" s="206"/>
      <c r="H267" s="209">
        <v>9.2799999999999994</v>
      </c>
      <c r="I267" s="210"/>
      <c r="J267" s="206"/>
      <c r="K267" s="206"/>
      <c r="L267" s="211"/>
      <c r="M267" s="212"/>
      <c r="N267" s="213"/>
      <c r="O267" s="213"/>
      <c r="P267" s="213"/>
      <c r="Q267" s="213"/>
      <c r="R267" s="213"/>
      <c r="S267" s="213"/>
      <c r="T267" s="214"/>
      <c r="AT267" s="215" t="s">
        <v>123</v>
      </c>
      <c r="AU267" s="215" t="s">
        <v>121</v>
      </c>
      <c r="AV267" s="14" t="s">
        <v>121</v>
      </c>
      <c r="AW267" s="14" t="s">
        <v>30</v>
      </c>
      <c r="AX267" s="14" t="s">
        <v>73</v>
      </c>
      <c r="AY267" s="215" t="s">
        <v>112</v>
      </c>
    </row>
    <row r="268" spans="1:65" s="15" customFormat="1" x14ac:dyDescent="0.2">
      <c r="B268" s="216"/>
      <c r="C268" s="217"/>
      <c r="D268" s="196" t="s">
        <v>123</v>
      </c>
      <c r="E268" s="218" t="s">
        <v>1</v>
      </c>
      <c r="F268" s="219" t="s">
        <v>142</v>
      </c>
      <c r="G268" s="217"/>
      <c r="H268" s="220">
        <v>1327.3999999999999</v>
      </c>
      <c r="I268" s="221"/>
      <c r="J268" s="217"/>
      <c r="K268" s="217"/>
      <c r="L268" s="222"/>
      <c r="M268" s="223"/>
      <c r="N268" s="224"/>
      <c r="O268" s="224"/>
      <c r="P268" s="224"/>
      <c r="Q268" s="224"/>
      <c r="R268" s="224"/>
      <c r="S268" s="224"/>
      <c r="T268" s="225"/>
      <c r="AT268" s="226" t="s">
        <v>123</v>
      </c>
      <c r="AU268" s="226" t="s">
        <v>121</v>
      </c>
      <c r="AV268" s="15" t="s">
        <v>120</v>
      </c>
      <c r="AW268" s="15" t="s">
        <v>30</v>
      </c>
      <c r="AX268" s="15" t="s">
        <v>78</v>
      </c>
      <c r="AY268" s="226" t="s">
        <v>112</v>
      </c>
    </row>
    <row r="269" spans="1:65" s="2" customFormat="1" ht="16.5" customHeight="1" x14ac:dyDescent="0.2">
      <c r="A269" s="34"/>
      <c r="B269" s="35"/>
      <c r="C269" s="227" t="s">
        <v>291</v>
      </c>
      <c r="D269" s="227" t="s">
        <v>168</v>
      </c>
      <c r="E269" s="228" t="s">
        <v>292</v>
      </c>
      <c r="F269" s="229" t="s">
        <v>293</v>
      </c>
      <c r="G269" s="230" t="s">
        <v>156</v>
      </c>
      <c r="H269" s="231">
        <v>1460.14</v>
      </c>
      <c r="I269" s="232">
        <f>pom!I269</f>
        <v>42.195</v>
      </c>
      <c r="J269" s="233">
        <f>ROUND(I269*H269,2)</f>
        <v>61610.61</v>
      </c>
      <c r="K269" s="229" t="s">
        <v>1</v>
      </c>
      <c r="L269" s="234"/>
      <c r="M269" s="235" t="s">
        <v>1</v>
      </c>
      <c r="N269" s="236" t="s">
        <v>39</v>
      </c>
      <c r="O269" s="71"/>
      <c r="P269" s="190">
        <f>O269*H269</f>
        <v>0</v>
      </c>
      <c r="Q269" s="190">
        <v>1.8000000000000001E-4</v>
      </c>
      <c r="R269" s="190">
        <f>Q269*H269</f>
        <v>0.26282520000000004</v>
      </c>
      <c r="S269" s="190">
        <v>0</v>
      </c>
      <c r="T269" s="191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92" t="s">
        <v>294</v>
      </c>
      <c r="AT269" s="192" t="s">
        <v>168</v>
      </c>
      <c r="AU269" s="192" t="s">
        <v>121</v>
      </c>
      <c r="AY269" s="17" t="s">
        <v>112</v>
      </c>
      <c r="BE269" s="193">
        <f>IF(N269="základní",J269,0)</f>
        <v>0</v>
      </c>
      <c r="BF269" s="193">
        <f>IF(N269="snížená",J269,0)</f>
        <v>61610.61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7" t="s">
        <v>121</v>
      </c>
      <c r="BK269" s="193">
        <f>ROUND(I269*H269,2)</f>
        <v>61610.61</v>
      </c>
      <c r="BL269" s="17" t="s">
        <v>233</v>
      </c>
      <c r="BM269" s="192" t="s">
        <v>295</v>
      </c>
    </row>
    <row r="270" spans="1:65" s="14" customFormat="1" x14ac:dyDescent="0.2">
      <c r="B270" s="205"/>
      <c r="C270" s="206"/>
      <c r="D270" s="196" t="s">
        <v>123</v>
      </c>
      <c r="E270" s="206"/>
      <c r="F270" s="208" t="s">
        <v>296</v>
      </c>
      <c r="G270" s="206"/>
      <c r="H270" s="209">
        <v>1460.14</v>
      </c>
      <c r="I270" s="210"/>
      <c r="J270" s="206"/>
      <c r="K270" s="206"/>
      <c r="L270" s="211"/>
      <c r="M270" s="212"/>
      <c r="N270" s="213"/>
      <c r="O270" s="213"/>
      <c r="P270" s="213"/>
      <c r="Q270" s="213"/>
      <c r="R270" s="213"/>
      <c r="S270" s="213"/>
      <c r="T270" s="214"/>
      <c r="AT270" s="215" t="s">
        <v>123</v>
      </c>
      <c r="AU270" s="215" t="s">
        <v>121</v>
      </c>
      <c r="AV270" s="14" t="s">
        <v>121</v>
      </c>
      <c r="AW270" s="14" t="s">
        <v>4</v>
      </c>
      <c r="AX270" s="14" t="s">
        <v>78</v>
      </c>
      <c r="AY270" s="215" t="s">
        <v>112</v>
      </c>
    </row>
    <row r="271" spans="1:65" s="2" customFormat="1" ht="16.5" customHeight="1" x14ac:dyDescent="0.2">
      <c r="A271" s="34"/>
      <c r="B271" s="35"/>
      <c r="C271" s="181" t="s">
        <v>297</v>
      </c>
      <c r="D271" s="181" t="s">
        <v>115</v>
      </c>
      <c r="E271" s="182" t="s">
        <v>298</v>
      </c>
      <c r="F271" s="183" t="s">
        <v>299</v>
      </c>
      <c r="G271" s="184" t="s">
        <v>156</v>
      </c>
      <c r="H271" s="185">
        <v>427.96</v>
      </c>
      <c r="I271" s="186">
        <f>pom!I271</f>
        <v>25.22</v>
      </c>
      <c r="J271" s="187">
        <f>ROUND(I271*H271,2)</f>
        <v>10793.15</v>
      </c>
      <c r="K271" s="183" t="s">
        <v>119</v>
      </c>
      <c r="L271" s="39"/>
      <c r="M271" s="188" t="s">
        <v>1</v>
      </c>
      <c r="N271" s="189" t="s">
        <v>39</v>
      </c>
      <c r="O271" s="71"/>
      <c r="P271" s="190">
        <f>O271*H271</f>
        <v>0</v>
      </c>
      <c r="Q271" s="190">
        <v>5.0000000000000002E-5</v>
      </c>
      <c r="R271" s="190">
        <f>Q271*H271</f>
        <v>2.1398E-2</v>
      </c>
      <c r="S271" s="190">
        <v>0</v>
      </c>
      <c r="T271" s="191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92" t="s">
        <v>233</v>
      </c>
      <c r="AT271" s="192" t="s">
        <v>115</v>
      </c>
      <c r="AU271" s="192" t="s">
        <v>121</v>
      </c>
      <c r="AY271" s="17" t="s">
        <v>112</v>
      </c>
      <c r="BE271" s="193">
        <f>IF(N271="základní",J271,0)</f>
        <v>0</v>
      </c>
      <c r="BF271" s="193">
        <f>IF(N271="snížená",J271,0)</f>
        <v>10793.15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7" t="s">
        <v>121</v>
      </c>
      <c r="BK271" s="193">
        <f>ROUND(I271*H271,2)</f>
        <v>10793.15</v>
      </c>
      <c r="BL271" s="17" t="s">
        <v>233</v>
      </c>
      <c r="BM271" s="192" t="s">
        <v>300</v>
      </c>
    </row>
    <row r="272" spans="1:65" s="13" customFormat="1" x14ac:dyDescent="0.2">
      <c r="B272" s="194"/>
      <c r="C272" s="195"/>
      <c r="D272" s="196" t="s">
        <v>123</v>
      </c>
      <c r="E272" s="197" t="s">
        <v>1</v>
      </c>
      <c r="F272" s="198" t="s">
        <v>301</v>
      </c>
      <c r="G272" s="195"/>
      <c r="H272" s="197" t="s">
        <v>1</v>
      </c>
      <c r="I272" s="199"/>
      <c r="J272" s="195"/>
      <c r="K272" s="195"/>
      <c r="L272" s="200"/>
      <c r="M272" s="201"/>
      <c r="N272" s="202"/>
      <c r="O272" s="202"/>
      <c r="P272" s="202"/>
      <c r="Q272" s="202"/>
      <c r="R272" s="202"/>
      <c r="S272" s="202"/>
      <c r="T272" s="203"/>
      <c r="AT272" s="204" t="s">
        <v>123</v>
      </c>
      <c r="AU272" s="204" t="s">
        <v>121</v>
      </c>
      <c r="AV272" s="13" t="s">
        <v>78</v>
      </c>
      <c r="AW272" s="13" t="s">
        <v>30</v>
      </c>
      <c r="AX272" s="13" t="s">
        <v>73</v>
      </c>
      <c r="AY272" s="204" t="s">
        <v>112</v>
      </c>
    </row>
    <row r="273" spans="2:51" s="13" customFormat="1" x14ac:dyDescent="0.2">
      <c r="B273" s="194"/>
      <c r="C273" s="195"/>
      <c r="D273" s="196" t="s">
        <v>123</v>
      </c>
      <c r="E273" s="197" t="s">
        <v>1</v>
      </c>
      <c r="F273" s="198" t="s">
        <v>124</v>
      </c>
      <c r="G273" s="195"/>
      <c r="H273" s="197" t="s">
        <v>1</v>
      </c>
      <c r="I273" s="199"/>
      <c r="J273" s="195"/>
      <c r="K273" s="195"/>
      <c r="L273" s="200"/>
      <c r="M273" s="201"/>
      <c r="N273" s="202"/>
      <c r="O273" s="202"/>
      <c r="P273" s="202"/>
      <c r="Q273" s="202"/>
      <c r="R273" s="202"/>
      <c r="S273" s="202"/>
      <c r="T273" s="203"/>
      <c r="AT273" s="204" t="s">
        <v>123</v>
      </c>
      <c r="AU273" s="204" t="s">
        <v>121</v>
      </c>
      <c r="AV273" s="13" t="s">
        <v>78</v>
      </c>
      <c r="AW273" s="13" t="s">
        <v>30</v>
      </c>
      <c r="AX273" s="13" t="s">
        <v>73</v>
      </c>
      <c r="AY273" s="204" t="s">
        <v>112</v>
      </c>
    </row>
    <row r="274" spans="2:51" s="14" customFormat="1" x14ac:dyDescent="0.2">
      <c r="B274" s="205"/>
      <c r="C274" s="206"/>
      <c r="D274" s="196" t="s">
        <v>123</v>
      </c>
      <c r="E274" s="207" t="s">
        <v>1</v>
      </c>
      <c r="F274" s="208" t="s">
        <v>302</v>
      </c>
      <c r="G274" s="206"/>
      <c r="H274" s="209">
        <v>311.06</v>
      </c>
      <c r="I274" s="210"/>
      <c r="J274" s="206"/>
      <c r="K274" s="206"/>
      <c r="L274" s="211"/>
      <c r="M274" s="212"/>
      <c r="N274" s="213"/>
      <c r="O274" s="213"/>
      <c r="P274" s="213"/>
      <c r="Q274" s="213"/>
      <c r="R274" s="213"/>
      <c r="S274" s="213"/>
      <c r="T274" s="214"/>
      <c r="AT274" s="215" t="s">
        <v>123</v>
      </c>
      <c r="AU274" s="215" t="s">
        <v>121</v>
      </c>
      <c r="AV274" s="14" t="s">
        <v>121</v>
      </c>
      <c r="AW274" s="14" t="s">
        <v>30</v>
      </c>
      <c r="AX274" s="14" t="s">
        <v>73</v>
      </c>
      <c r="AY274" s="215" t="s">
        <v>112</v>
      </c>
    </row>
    <row r="275" spans="2:51" s="13" customFormat="1" x14ac:dyDescent="0.2">
      <c r="B275" s="194"/>
      <c r="C275" s="195"/>
      <c r="D275" s="196" t="s">
        <v>123</v>
      </c>
      <c r="E275" s="197" t="s">
        <v>1</v>
      </c>
      <c r="F275" s="198" t="s">
        <v>126</v>
      </c>
      <c r="G275" s="195"/>
      <c r="H275" s="197" t="s">
        <v>1</v>
      </c>
      <c r="I275" s="199"/>
      <c r="J275" s="195"/>
      <c r="K275" s="195"/>
      <c r="L275" s="200"/>
      <c r="M275" s="201"/>
      <c r="N275" s="202"/>
      <c r="O275" s="202"/>
      <c r="P275" s="202"/>
      <c r="Q275" s="202"/>
      <c r="R275" s="202"/>
      <c r="S275" s="202"/>
      <c r="T275" s="203"/>
      <c r="AT275" s="204" t="s">
        <v>123</v>
      </c>
      <c r="AU275" s="204" t="s">
        <v>121</v>
      </c>
      <c r="AV275" s="13" t="s">
        <v>78</v>
      </c>
      <c r="AW275" s="13" t="s">
        <v>30</v>
      </c>
      <c r="AX275" s="13" t="s">
        <v>73</v>
      </c>
      <c r="AY275" s="204" t="s">
        <v>112</v>
      </c>
    </row>
    <row r="276" spans="2:51" s="14" customFormat="1" x14ac:dyDescent="0.2">
      <c r="B276" s="205"/>
      <c r="C276" s="206"/>
      <c r="D276" s="196" t="s">
        <v>123</v>
      </c>
      <c r="E276" s="207" t="s">
        <v>1</v>
      </c>
      <c r="F276" s="208" t="s">
        <v>303</v>
      </c>
      <c r="G276" s="206"/>
      <c r="H276" s="209">
        <v>49.44</v>
      </c>
      <c r="I276" s="210"/>
      <c r="J276" s="206"/>
      <c r="K276" s="206"/>
      <c r="L276" s="211"/>
      <c r="M276" s="212"/>
      <c r="N276" s="213"/>
      <c r="O276" s="213"/>
      <c r="P276" s="213"/>
      <c r="Q276" s="213"/>
      <c r="R276" s="213"/>
      <c r="S276" s="213"/>
      <c r="T276" s="214"/>
      <c r="AT276" s="215" t="s">
        <v>123</v>
      </c>
      <c r="AU276" s="215" t="s">
        <v>121</v>
      </c>
      <c r="AV276" s="14" t="s">
        <v>121</v>
      </c>
      <c r="AW276" s="14" t="s">
        <v>30</v>
      </c>
      <c r="AX276" s="14" t="s">
        <v>73</v>
      </c>
      <c r="AY276" s="215" t="s">
        <v>112</v>
      </c>
    </row>
    <row r="277" spans="2:51" s="13" customFormat="1" x14ac:dyDescent="0.2">
      <c r="B277" s="194"/>
      <c r="C277" s="195"/>
      <c r="D277" s="196" t="s">
        <v>123</v>
      </c>
      <c r="E277" s="197" t="s">
        <v>1</v>
      </c>
      <c r="F277" s="198" t="s">
        <v>128</v>
      </c>
      <c r="G277" s="195"/>
      <c r="H277" s="197" t="s">
        <v>1</v>
      </c>
      <c r="I277" s="199"/>
      <c r="J277" s="195"/>
      <c r="K277" s="195"/>
      <c r="L277" s="200"/>
      <c r="M277" s="201"/>
      <c r="N277" s="202"/>
      <c r="O277" s="202"/>
      <c r="P277" s="202"/>
      <c r="Q277" s="202"/>
      <c r="R277" s="202"/>
      <c r="S277" s="202"/>
      <c r="T277" s="203"/>
      <c r="AT277" s="204" t="s">
        <v>123</v>
      </c>
      <c r="AU277" s="204" t="s">
        <v>121</v>
      </c>
      <c r="AV277" s="13" t="s">
        <v>78</v>
      </c>
      <c r="AW277" s="13" t="s">
        <v>30</v>
      </c>
      <c r="AX277" s="13" t="s">
        <v>73</v>
      </c>
      <c r="AY277" s="204" t="s">
        <v>112</v>
      </c>
    </row>
    <row r="278" spans="2:51" s="14" customFormat="1" x14ac:dyDescent="0.2">
      <c r="B278" s="205"/>
      <c r="C278" s="206"/>
      <c r="D278" s="196" t="s">
        <v>123</v>
      </c>
      <c r="E278" s="207" t="s">
        <v>1</v>
      </c>
      <c r="F278" s="208" t="s">
        <v>304</v>
      </c>
      <c r="G278" s="206"/>
      <c r="H278" s="209">
        <v>18.559999999999999</v>
      </c>
      <c r="I278" s="210"/>
      <c r="J278" s="206"/>
      <c r="K278" s="206"/>
      <c r="L278" s="211"/>
      <c r="M278" s="212"/>
      <c r="N278" s="213"/>
      <c r="O278" s="213"/>
      <c r="P278" s="213"/>
      <c r="Q278" s="213"/>
      <c r="R278" s="213"/>
      <c r="S278" s="213"/>
      <c r="T278" s="214"/>
      <c r="AT278" s="215" t="s">
        <v>123</v>
      </c>
      <c r="AU278" s="215" t="s">
        <v>121</v>
      </c>
      <c r="AV278" s="14" t="s">
        <v>121</v>
      </c>
      <c r="AW278" s="14" t="s">
        <v>30</v>
      </c>
      <c r="AX278" s="14" t="s">
        <v>73</v>
      </c>
      <c r="AY278" s="215" t="s">
        <v>112</v>
      </c>
    </row>
    <row r="279" spans="2:51" s="13" customFormat="1" x14ac:dyDescent="0.2">
      <c r="B279" s="194"/>
      <c r="C279" s="195"/>
      <c r="D279" s="196" t="s">
        <v>123</v>
      </c>
      <c r="E279" s="197" t="s">
        <v>1</v>
      </c>
      <c r="F279" s="198" t="s">
        <v>130</v>
      </c>
      <c r="G279" s="195"/>
      <c r="H279" s="197" t="s">
        <v>1</v>
      </c>
      <c r="I279" s="199"/>
      <c r="J279" s="195"/>
      <c r="K279" s="195"/>
      <c r="L279" s="200"/>
      <c r="M279" s="201"/>
      <c r="N279" s="202"/>
      <c r="O279" s="202"/>
      <c r="P279" s="202"/>
      <c r="Q279" s="202"/>
      <c r="R279" s="202"/>
      <c r="S279" s="202"/>
      <c r="T279" s="203"/>
      <c r="AT279" s="204" t="s">
        <v>123</v>
      </c>
      <c r="AU279" s="204" t="s">
        <v>121</v>
      </c>
      <c r="AV279" s="13" t="s">
        <v>78</v>
      </c>
      <c r="AW279" s="13" t="s">
        <v>30</v>
      </c>
      <c r="AX279" s="13" t="s">
        <v>73</v>
      </c>
      <c r="AY279" s="204" t="s">
        <v>112</v>
      </c>
    </row>
    <row r="280" spans="2:51" s="14" customFormat="1" x14ac:dyDescent="0.2">
      <c r="B280" s="205"/>
      <c r="C280" s="206"/>
      <c r="D280" s="196" t="s">
        <v>123</v>
      </c>
      <c r="E280" s="207" t="s">
        <v>1</v>
      </c>
      <c r="F280" s="208" t="s">
        <v>305</v>
      </c>
      <c r="G280" s="206"/>
      <c r="H280" s="209">
        <v>22.66</v>
      </c>
      <c r="I280" s="210"/>
      <c r="J280" s="206"/>
      <c r="K280" s="206"/>
      <c r="L280" s="211"/>
      <c r="M280" s="212"/>
      <c r="N280" s="213"/>
      <c r="O280" s="213"/>
      <c r="P280" s="213"/>
      <c r="Q280" s="213"/>
      <c r="R280" s="213"/>
      <c r="S280" s="213"/>
      <c r="T280" s="214"/>
      <c r="AT280" s="215" t="s">
        <v>123</v>
      </c>
      <c r="AU280" s="215" t="s">
        <v>121</v>
      </c>
      <c r="AV280" s="14" t="s">
        <v>121</v>
      </c>
      <c r="AW280" s="14" t="s">
        <v>30</v>
      </c>
      <c r="AX280" s="14" t="s">
        <v>73</v>
      </c>
      <c r="AY280" s="215" t="s">
        <v>112</v>
      </c>
    </row>
    <row r="281" spans="2:51" s="13" customFormat="1" x14ac:dyDescent="0.2">
      <c r="B281" s="194"/>
      <c r="C281" s="195"/>
      <c r="D281" s="196" t="s">
        <v>123</v>
      </c>
      <c r="E281" s="197" t="s">
        <v>1</v>
      </c>
      <c r="F281" s="198" t="s">
        <v>132</v>
      </c>
      <c r="G281" s="195"/>
      <c r="H281" s="197" t="s">
        <v>1</v>
      </c>
      <c r="I281" s="199"/>
      <c r="J281" s="195"/>
      <c r="K281" s="195"/>
      <c r="L281" s="200"/>
      <c r="M281" s="201"/>
      <c r="N281" s="202"/>
      <c r="O281" s="202"/>
      <c r="P281" s="202"/>
      <c r="Q281" s="202"/>
      <c r="R281" s="202"/>
      <c r="S281" s="202"/>
      <c r="T281" s="203"/>
      <c r="AT281" s="204" t="s">
        <v>123</v>
      </c>
      <c r="AU281" s="204" t="s">
        <v>121</v>
      </c>
      <c r="AV281" s="13" t="s">
        <v>78</v>
      </c>
      <c r="AW281" s="13" t="s">
        <v>30</v>
      </c>
      <c r="AX281" s="13" t="s">
        <v>73</v>
      </c>
      <c r="AY281" s="204" t="s">
        <v>112</v>
      </c>
    </row>
    <row r="282" spans="2:51" s="14" customFormat="1" x14ac:dyDescent="0.2">
      <c r="B282" s="205"/>
      <c r="C282" s="206"/>
      <c r="D282" s="196" t="s">
        <v>123</v>
      </c>
      <c r="E282" s="207" t="s">
        <v>1</v>
      </c>
      <c r="F282" s="208" t="s">
        <v>306</v>
      </c>
      <c r="G282" s="206"/>
      <c r="H282" s="209">
        <v>18.48</v>
      </c>
      <c r="I282" s="210"/>
      <c r="J282" s="206"/>
      <c r="K282" s="206"/>
      <c r="L282" s="211"/>
      <c r="M282" s="212"/>
      <c r="N282" s="213"/>
      <c r="O282" s="213"/>
      <c r="P282" s="213"/>
      <c r="Q282" s="213"/>
      <c r="R282" s="213"/>
      <c r="S282" s="213"/>
      <c r="T282" s="214"/>
      <c r="AT282" s="215" t="s">
        <v>123</v>
      </c>
      <c r="AU282" s="215" t="s">
        <v>121</v>
      </c>
      <c r="AV282" s="14" t="s">
        <v>121</v>
      </c>
      <c r="AW282" s="14" t="s">
        <v>30</v>
      </c>
      <c r="AX282" s="14" t="s">
        <v>73</v>
      </c>
      <c r="AY282" s="215" t="s">
        <v>112</v>
      </c>
    </row>
    <row r="283" spans="2:51" s="13" customFormat="1" x14ac:dyDescent="0.2">
      <c r="B283" s="194"/>
      <c r="C283" s="195"/>
      <c r="D283" s="196" t="s">
        <v>123</v>
      </c>
      <c r="E283" s="197" t="s">
        <v>1</v>
      </c>
      <c r="F283" s="198" t="s">
        <v>134</v>
      </c>
      <c r="G283" s="195"/>
      <c r="H283" s="197" t="s">
        <v>1</v>
      </c>
      <c r="I283" s="199"/>
      <c r="J283" s="195"/>
      <c r="K283" s="195"/>
      <c r="L283" s="200"/>
      <c r="M283" s="201"/>
      <c r="N283" s="202"/>
      <c r="O283" s="202"/>
      <c r="P283" s="202"/>
      <c r="Q283" s="202"/>
      <c r="R283" s="202"/>
      <c r="S283" s="202"/>
      <c r="T283" s="203"/>
      <c r="AT283" s="204" t="s">
        <v>123</v>
      </c>
      <c r="AU283" s="204" t="s">
        <v>121</v>
      </c>
      <c r="AV283" s="13" t="s">
        <v>78</v>
      </c>
      <c r="AW283" s="13" t="s">
        <v>30</v>
      </c>
      <c r="AX283" s="13" t="s">
        <v>73</v>
      </c>
      <c r="AY283" s="204" t="s">
        <v>112</v>
      </c>
    </row>
    <row r="284" spans="2:51" s="14" customFormat="1" x14ac:dyDescent="0.2">
      <c r="B284" s="205"/>
      <c r="C284" s="206"/>
      <c r="D284" s="196" t="s">
        <v>123</v>
      </c>
      <c r="E284" s="207" t="s">
        <v>1</v>
      </c>
      <c r="F284" s="208" t="s">
        <v>307</v>
      </c>
      <c r="G284" s="206"/>
      <c r="H284" s="209">
        <v>2.3199999999999998</v>
      </c>
      <c r="I284" s="210"/>
      <c r="J284" s="206"/>
      <c r="K284" s="206"/>
      <c r="L284" s="211"/>
      <c r="M284" s="212"/>
      <c r="N284" s="213"/>
      <c r="O284" s="213"/>
      <c r="P284" s="213"/>
      <c r="Q284" s="213"/>
      <c r="R284" s="213"/>
      <c r="S284" s="213"/>
      <c r="T284" s="214"/>
      <c r="AT284" s="215" t="s">
        <v>123</v>
      </c>
      <c r="AU284" s="215" t="s">
        <v>121</v>
      </c>
      <c r="AV284" s="14" t="s">
        <v>121</v>
      </c>
      <c r="AW284" s="14" t="s">
        <v>30</v>
      </c>
      <c r="AX284" s="14" t="s">
        <v>73</v>
      </c>
      <c r="AY284" s="215" t="s">
        <v>112</v>
      </c>
    </row>
    <row r="285" spans="2:51" s="13" customFormat="1" x14ac:dyDescent="0.2">
      <c r="B285" s="194"/>
      <c r="C285" s="195"/>
      <c r="D285" s="196" t="s">
        <v>123</v>
      </c>
      <c r="E285" s="197" t="s">
        <v>1</v>
      </c>
      <c r="F285" s="198" t="s">
        <v>136</v>
      </c>
      <c r="G285" s="195"/>
      <c r="H285" s="197" t="s">
        <v>1</v>
      </c>
      <c r="I285" s="199"/>
      <c r="J285" s="195"/>
      <c r="K285" s="195"/>
      <c r="L285" s="200"/>
      <c r="M285" s="201"/>
      <c r="N285" s="202"/>
      <c r="O285" s="202"/>
      <c r="P285" s="202"/>
      <c r="Q285" s="202"/>
      <c r="R285" s="202"/>
      <c r="S285" s="202"/>
      <c r="T285" s="203"/>
      <c r="AT285" s="204" t="s">
        <v>123</v>
      </c>
      <c r="AU285" s="204" t="s">
        <v>121</v>
      </c>
      <c r="AV285" s="13" t="s">
        <v>78</v>
      </c>
      <c r="AW285" s="13" t="s">
        <v>30</v>
      </c>
      <c r="AX285" s="13" t="s">
        <v>73</v>
      </c>
      <c r="AY285" s="204" t="s">
        <v>112</v>
      </c>
    </row>
    <row r="286" spans="2:51" s="14" customFormat="1" x14ac:dyDescent="0.2">
      <c r="B286" s="205"/>
      <c r="C286" s="206"/>
      <c r="D286" s="196" t="s">
        <v>123</v>
      </c>
      <c r="E286" s="207" t="s">
        <v>1</v>
      </c>
      <c r="F286" s="208" t="s">
        <v>308</v>
      </c>
      <c r="G286" s="206"/>
      <c r="H286" s="209">
        <v>0.8</v>
      </c>
      <c r="I286" s="210"/>
      <c r="J286" s="206"/>
      <c r="K286" s="206"/>
      <c r="L286" s="211"/>
      <c r="M286" s="212"/>
      <c r="N286" s="213"/>
      <c r="O286" s="213"/>
      <c r="P286" s="213"/>
      <c r="Q286" s="213"/>
      <c r="R286" s="213"/>
      <c r="S286" s="213"/>
      <c r="T286" s="214"/>
      <c r="AT286" s="215" t="s">
        <v>123</v>
      </c>
      <c r="AU286" s="215" t="s">
        <v>121</v>
      </c>
      <c r="AV286" s="14" t="s">
        <v>121</v>
      </c>
      <c r="AW286" s="14" t="s">
        <v>30</v>
      </c>
      <c r="AX286" s="14" t="s">
        <v>73</v>
      </c>
      <c r="AY286" s="215" t="s">
        <v>112</v>
      </c>
    </row>
    <row r="287" spans="2:51" s="13" customFormat="1" x14ac:dyDescent="0.2">
      <c r="B287" s="194"/>
      <c r="C287" s="195"/>
      <c r="D287" s="196" t="s">
        <v>123</v>
      </c>
      <c r="E287" s="197" t="s">
        <v>1</v>
      </c>
      <c r="F287" s="198" t="s">
        <v>138</v>
      </c>
      <c r="G287" s="195"/>
      <c r="H287" s="197" t="s">
        <v>1</v>
      </c>
      <c r="I287" s="199"/>
      <c r="J287" s="195"/>
      <c r="K287" s="195"/>
      <c r="L287" s="200"/>
      <c r="M287" s="201"/>
      <c r="N287" s="202"/>
      <c r="O287" s="202"/>
      <c r="P287" s="202"/>
      <c r="Q287" s="202"/>
      <c r="R287" s="202"/>
      <c r="S287" s="202"/>
      <c r="T287" s="203"/>
      <c r="AT287" s="204" t="s">
        <v>123</v>
      </c>
      <c r="AU287" s="204" t="s">
        <v>121</v>
      </c>
      <c r="AV287" s="13" t="s">
        <v>78</v>
      </c>
      <c r="AW287" s="13" t="s">
        <v>30</v>
      </c>
      <c r="AX287" s="13" t="s">
        <v>73</v>
      </c>
      <c r="AY287" s="204" t="s">
        <v>112</v>
      </c>
    </row>
    <row r="288" spans="2:51" s="14" customFormat="1" x14ac:dyDescent="0.2">
      <c r="B288" s="205"/>
      <c r="C288" s="206"/>
      <c r="D288" s="196" t="s">
        <v>123</v>
      </c>
      <c r="E288" s="207" t="s">
        <v>1</v>
      </c>
      <c r="F288" s="208" t="s">
        <v>309</v>
      </c>
      <c r="G288" s="206"/>
      <c r="H288" s="209">
        <v>4.6399999999999997</v>
      </c>
      <c r="I288" s="210"/>
      <c r="J288" s="206"/>
      <c r="K288" s="206"/>
      <c r="L288" s="211"/>
      <c r="M288" s="212"/>
      <c r="N288" s="213"/>
      <c r="O288" s="213"/>
      <c r="P288" s="213"/>
      <c r="Q288" s="213"/>
      <c r="R288" s="213"/>
      <c r="S288" s="213"/>
      <c r="T288" s="214"/>
      <c r="AT288" s="215" t="s">
        <v>123</v>
      </c>
      <c r="AU288" s="215" t="s">
        <v>121</v>
      </c>
      <c r="AV288" s="14" t="s">
        <v>121</v>
      </c>
      <c r="AW288" s="14" t="s">
        <v>30</v>
      </c>
      <c r="AX288" s="14" t="s">
        <v>73</v>
      </c>
      <c r="AY288" s="215" t="s">
        <v>112</v>
      </c>
    </row>
    <row r="289" spans="1:65" s="15" customFormat="1" x14ac:dyDescent="0.2">
      <c r="B289" s="216"/>
      <c r="C289" s="217"/>
      <c r="D289" s="196" t="s">
        <v>123</v>
      </c>
      <c r="E289" s="218" t="s">
        <v>1</v>
      </c>
      <c r="F289" s="219" t="s">
        <v>142</v>
      </c>
      <c r="G289" s="217"/>
      <c r="H289" s="220">
        <v>427.96000000000004</v>
      </c>
      <c r="I289" s="221"/>
      <c r="J289" s="217"/>
      <c r="K289" s="217"/>
      <c r="L289" s="222"/>
      <c r="M289" s="223"/>
      <c r="N289" s="224"/>
      <c r="O289" s="224"/>
      <c r="P289" s="224"/>
      <c r="Q289" s="224"/>
      <c r="R289" s="224"/>
      <c r="S289" s="224"/>
      <c r="T289" s="225"/>
      <c r="AT289" s="226" t="s">
        <v>123</v>
      </c>
      <c r="AU289" s="226" t="s">
        <v>121</v>
      </c>
      <c r="AV289" s="15" t="s">
        <v>120</v>
      </c>
      <c r="AW289" s="15" t="s">
        <v>30</v>
      </c>
      <c r="AX289" s="15" t="s">
        <v>78</v>
      </c>
      <c r="AY289" s="226" t="s">
        <v>112</v>
      </c>
    </row>
    <row r="290" spans="1:65" s="2" customFormat="1" ht="16.5" customHeight="1" x14ac:dyDescent="0.2">
      <c r="A290" s="34"/>
      <c r="B290" s="35"/>
      <c r="C290" s="227" t="s">
        <v>310</v>
      </c>
      <c r="D290" s="227" t="s">
        <v>168</v>
      </c>
      <c r="E290" s="228" t="s">
        <v>311</v>
      </c>
      <c r="F290" s="229" t="s">
        <v>312</v>
      </c>
      <c r="G290" s="230" t="s">
        <v>156</v>
      </c>
      <c r="H290" s="231">
        <v>2123.5500000000002</v>
      </c>
      <c r="I290" s="232">
        <f>pom!I290</f>
        <v>50.633999999999993</v>
      </c>
      <c r="J290" s="233">
        <f>ROUND(I290*H290,2)</f>
        <v>107523.83</v>
      </c>
      <c r="K290" s="229" t="s">
        <v>1</v>
      </c>
      <c r="L290" s="234"/>
      <c r="M290" s="235" t="s">
        <v>1</v>
      </c>
      <c r="N290" s="236" t="s">
        <v>39</v>
      </c>
      <c r="O290" s="71"/>
      <c r="P290" s="190">
        <f>O290*H290</f>
        <v>0</v>
      </c>
      <c r="Q290" s="190">
        <v>3.0000000000000001E-5</v>
      </c>
      <c r="R290" s="190">
        <f>Q290*H290</f>
        <v>6.3706500000000013E-2</v>
      </c>
      <c r="S290" s="190">
        <v>0</v>
      </c>
      <c r="T290" s="191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92" t="s">
        <v>294</v>
      </c>
      <c r="AT290" s="192" t="s">
        <v>168</v>
      </c>
      <c r="AU290" s="192" t="s">
        <v>121</v>
      </c>
      <c r="AY290" s="17" t="s">
        <v>112</v>
      </c>
      <c r="BE290" s="193">
        <f>IF(N290="základní",J290,0)</f>
        <v>0</v>
      </c>
      <c r="BF290" s="193">
        <f>IF(N290="snížená",J290,0)</f>
        <v>107523.83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7" t="s">
        <v>121</v>
      </c>
      <c r="BK290" s="193">
        <f>ROUND(I290*H290,2)</f>
        <v>107523.83</v>
      </c>
      <c r="BL290" s="17" t="s">
        <v>233</v>
      </c>
      <c r="BM290" s="192" t="s">
        <v>313</v>
      </c>
    </row>
    <row r="291" spans="1:65" s="14" customFormat="1" x14ac:dyDescent="0.2">
      <c r="B291" s="205"/>
      <c r="C291" s="206"/>
      <c r="D291" s="196" t="s">
        <v>123</v>
      </c>
      <c r="E291" s="207" t="s">
        <v>1</v>
      </c>
      <c r="F291" s="208" t="s">
        <v>314</v>
      </c>
      <c r="G291" s="206"/>
      <c r="H291" s="209">
        <v>1930.5</v>
      </c>
      <c r="I291" s="210"/>
      <c r="J291" s="206"/>
      <c r="K291" s="206"/>
      <c r="L291" s="211"/>
      <c r="M291" s="212"/>
      <c r="N291" s="213"/>
      <c r="O291" s="213"/>
      <c r="P291" s="213"/>
      <c r="Q291" s="213"/>
      <c r="R291" s="213"/>
      <c r="S291" s="213"/>
      <c r="T291" s="214"/>
      <c r="AT291" s="215" t="s">
        <v>123</v>
      </c>
      <c r="AU291" s="215" t="s">
        <v>121</v>
      </c>
      <c r="AV291" s="14" t="s">
        <v>121</v>
      </c>
      <c r="AW291" s="14" t="s">
        <v>30</v>
      </c>
      <c r="AX291" s="14" t="s">
        <v>78</v>
      </c>
      <c r="AY291" s="215" t="s">
        <v>112</v>
      </c>
    </row>
    <row r="292" spans="1:65" s="14" customFormat="1" x14ac:dyDescent="0.2">
      <c r="B292" s="205"/>
      <c r="C292" s="206"/>
      <c r="D292" s="196" t="s">
        <v>123</v>
      </c>
      <c r="E292" s="206"/>
      <c r="F292" s="208" t="s">
        <v>315</v>
      </c>
      <c r="G292" s="206"/>
      <c r="H292" s="209">
        <v>2123.5500000000002</v>
      </c>
      <c r="I292" s="210"/>
      <c r="J292" s="206"/>
      <c r="K292" s="206"/>
      <c r="L292" s="211"/>
      <c r="M292" s="212"/>
      <c r="N292" s="213"/>
      <c r="O292" s="213"/>
      <c r="P292" s="213"/>
      <c r="Q292" s="213"/>
      <c r="R292" s="213"/>
      <c r="S292" s="213"/>
      <c r="T292" s="214"/>
      <c r="AT292" s="215" t="s">
        <v>123</v>
      </c>
      <c r="AU292" s="215" t="s">
        <v>121</v>
      </c>
      <c r="AV292" s="14" t="s">
        <v>121</v>
      </c>
      <c r="AW292" s="14" t="s">
        <v>4</v>
      </c>
      <c r="AX292" s="14" t="s">
        <v>78</v>
      </c>
      <c r="AY292" s="215" t="s">
        <v>112</v>
      </c>
    </row>
    <row r="293" spans="1:65" s="2" customFormat="1" ht="16.5" customHeight="1" x14ac:dyDescent="0.2">
      <c r="A293" s="34"/>
      <c r="B293" s="35"/>
      <c r="C293" s="181" t="s">
        <v>316</v>
      </c>
      <c r="D293" s="181" t="s">
        <v>115</v>
      </c>
      <c r="E293" s="182" t="s">
        <v>317</v>
      </c>
      <c r="F293" s="183" t="s">
        <v>318</v>
      </c>
      <c r="G293" s="184" t="s">
        <v>156</v>
      </c>
      <c r="H293" s="185">
        <v>1327.4</v>
      </c>
      <c r="I293" s="186">
        <f>pom!I293</f>
        <v>25.22</v>
      </c>
      <c r="J293" s="187">
        <f>ROUND(I293*H293,2)</f>
        <v>33477.03</v>
      </c>
      <c r="K293" s="183" t="s">
        <v>119</v>
      </c>
      <c r="L293" s="39"/>
      <c r="M293" s="188" t="s">
        <v>1</v>
      </c>
      <c r="N293" s="189" t="s">
        <v>39</v>
      </c>
      <c r="O293" s="71"/>
      <c r="P293" s="190">
        <f>O293*H293</f>
        <v>0</v>
      </c>
      <c r="Q293" s="190">
        <v>3.0000000000000001E-5</v>
      </c>
      <c r="R293" s="190">
        <f>Q293*H293</f>
        <v>3.9822000000000003E-2</v>
      </c>
      <c r="S293" s="190">
        <v>0</v>
      </c>
      <c r="T293" s="191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192" t="s">
        <v>233</v>
      </c>
      <c r="AT293" s="192" t="s">
        <v>115</v>
      </c>
      <c r="AU293" s="192" t="s">
        <v>121</v>
      </c>
      <c r="AY293" s="17" t="s">
        <v>112</v>
      </c>
      <c r="BE293" s="193">
        <f>IF(N293="základní",J293,0)</f>
        <v>0</v>
      </c>
      <c r="BF293" s="193">
        <f>IF(N293="snížená",J293,0)</f>
        <v>33477.03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7" t="s">
        <v>121</v>
      </c>
      <c r="BK293" s="193">
        <f>ROUND(I293*H293,2)</f>
        <v>33477.03</v>
      </c>
      <c r="BL293" s="17" t="s">
        <v>233</v>
      </c>
      <c r="BM293" s="192" t="s">
        <v>319</v>
      </c>
    </row>
    <row r="294" spans="1:65" s="13" customFormat="1" x14ac:dyDescent="0.2">
      <c r="B294" s="194"/>
      <c r="C294" s="195"/>
      <c r="D294" s="196" t="s">
        <v>123</v>
      </c>
      <c r="E294" s="197" t="s">
        <v>1</v>
      </c>
      <c r="F294" s="198" t="s">
        <v>301</v>
      </c>
      <c r="G294" s="195"/>
      <c r="H294" s="197" t="s">
        <v>1</v>
      </c>
      <c r="I294" s="199"/>
      <c r="J294" s="195"/>
      <c r="K294" s="195"/>
      <c r="L294" s="200"/>
      <c r="M294" s="201"/>
      <c r="N294" s="202"/>
      <c r="O294" s="202"/>
      <c r="P294" s="202"/>
      <c r="Q294" s="202"/>
      <c r="R294" s="202"/>
      <c r="S294" s="202"/>
      <c r="T294" s="203"/>
      <c r="AT294" s="204" t="s">
        <v>123</v>
      </c>
      <c r="AU294" s="204" t="s">
        <v>121</v>
      </c>
      <c r="AV294" s="13" t="s">
        <v>78</v>
      </c>
      <c r="AW294" s="13" t="s">
        <v>30</v>
      </c>
      <c r="AX294" s="13" t="s">
        <v>73</v>
      </c>
      <c r="AY294" s="204" t="s">
        <v>112</v>
      </c>
    </row>
    <row r="295" spans="1:65" s="13" customFormat="1" x14ac:dyDescent="0.2">
      <c r="B295" s="194"/>
      <c r="C295" s="195"/>
      <c r="D295" s="196" t="s">
        <v>123</v>
      </c>
      <c r="E295" s="197" t="s">
        <v>1</v>
      </c>
      <c r="F295" s="198" t="s">
        <v>124</v>
      </c>
      <c r="G295" s="195"/>
      <c r="H295" s="197" t="s">
        <v>1</v>
      </c>
      <c r="I295" s="199"/>
      <c r="J295" s="195"/>
      <c r="K295" s="195"/>
      <c r="L295" s="200"/>
      <c r="M295" s="201"/>
      <c r="N295" s="202"/>
      <c r="O295" s="202"/>
      <c r="P295" s="202"/>
      <c r="Q295" s="202"/>
      <c r="R295" s="202"/>
      <c r="S295" s="202"/>
      <c r="T295" s="203"/>
      <c r="AT295" s="204" t="s">
        <v>123</v>
      </c>
      <c r="AU295" s="204" t="s">
        <v>121</v>
      </c>
      <c r="AV295" s="13" t="s">
        <v>78</v>
      </c>
      <c r="AW295" s="13" t="s">
        <v>30</v>
      </c>
      <c r="AX295" s="13" t="s">
        <v>73</v>
      </c>
      <c r="AY295" s="204" t="s">
        <v>112</v>
      </c>
    </row>
    <row r="296" spans="1:65" s="14" customFormat="1" x14ac:dyDescent="0.2">
      <c r="B296" s="205"/>
      <c r="C296" s="206"/>
      <c r="D296" s="196" t="s">
        <v>123</v>
      </c>
      <c r="E296" s="207" t="s">
        <v>1</v>
      </c>
      <c r="F296" s="208" t="s">
        <v>159</v>
      </c>
      <c r="G296" s="206"/>
      <c r="H296" s="209">
        <v>1014.72</v>
      </c>
      <c r="I296" s="210"/>
      <c r="J296" s="206"/>
      <c r="K296" s="206"/>
      <c r="L296" s="211"/>
      <c r="M296" s="212"/>
      <c r="N296" s="213"/>
      <c r="O296" s="213"/>
      <c r="P296" s="213"/>
      <c r="Q296" s="213"/>
      <c r="R296" s="213"/>
      <c r="S296" s="213"/>
      <c r="T296" s="214"/>
      <c r="AT296" s="215" t="s">
        <v>123</v>
      </c>
      <c r="AU296" s="215" t="s">
        <v>121</v>
      </c>
      <c r="AV296" s="14" t="s">
        <v>121</v>
      </c>
      <c r="AW296" s="14" t="s">
        <v>30</v>
      </c>
      <c r="AX296" s="14" t="s">
        <v>73</v>
      </c>
      <c r="AY296" s="215" t="s">
        <v>112</v>
      </c>
    </row>
    <row r="297" spans="1:65" s="13" customFormat="1" x14ac:dyDescent="0.2">
      <c r="B297" s="194"/>
      <c r="C297" s="195"/>
      <c r="D297" s="196" t="s">
        <v>123</v>
      </c>
      <c r="E297" s="197" t="s">
        <v>1</v>
      </c>
      <c r="F297" s="198" t="s">
        <v>126</v>
      </c>
      <c r="G297" s="195"/>
      <c r="H297" s="197" t="s">
        <v>1</v>
      </c>
      <c r="I297" s="199"/>
      <c r="J297" s="195"/>
      <c r="K297" s="195"/>
      <c r="L297" s="200"/>
      <c r="M297" s="201"/>
      <c r="N297" s="202"/>
      <c r="O297" s="202"/>
      <c r="P297" s="202"/>
      <c r="Q297" s="202"/>
      <c r="R297" s="202"/>
      <c r="S297" s="202"/>
      <c r="T297" s="203"/>
      <c r="AT297" s="204" t="s">
        <v>123</v>
      </c>
      <c r="AU297" s="204" t="s">
        <v>121</v>
      </c>
      <c r="AV297" s="13" t="s">
        <v>78</v>
      </c>
      <c r="AW297" s="13" t="s">
        <v>30</v>
      </c>
      <c r="AX297" s="13" t="s">
        <v>73</v>
      </c>
      <c r="AY297" s="204" t="s">
        <v>112</v>
      </c>
    </row>
    <row r="298" spans="1:65" s="14" customFormat="1" x14ac:dyDescent="0.2">
      <c r="B298" s="205"/>
      <c r="C298" s="206"/>
      <c r="D298" s="196" t="s">
        <v>123</v>
      </c>
      <c r="E298" s="207" t="s">
        <v>1</v>
      </c>
      <c r="F298" s="208" t="s">
        <v>160</v>
      </c>
      <c r="G298" s="206"/>
      <c r="H298" s="209">
        <v>123.84</v>
      </c>
      <c r="I298" s="210"/>
      <c r="J298" s="206"/>
      <c r="K298" s="206"/>
      <c r="L298" s="211"/>
      <c r="M298" s="212"/>
      <c r="N298" s="213"/>
      <c r="O298" s="213"/>
      <c r="P298" s="213"/>
      <c r="Q298" s="213"/>
      <c r="R298" s="213"/>
      <c r="S298" s="213"/>
      <c r="T298" s="214"/>
      <c r="AT298" s="215" t="s">
        <v>123</v>
      </c>
      <c r="AU298" s="215" t="s">
        <v>121</v>
      </c>
      <c r="AV298" s="14" t="s">
        <v>121</v>
      </c>
      <c r="AW298" s="14" t="s">
        <v>30</v>
      </c>
      <c r="AX298" s="14" t="s">
        <v>73</v>
      </c>
      <c r="AY298" s="215" t="s">
        <v>112</v>
      </c>
    </row>
    <row r="299" spans="1:65" s="13" customFormat="1" x14ac:dyDescent="0.2">
      <c r="B299" s="194"/>
      <c r="C299" s="195"/>
      <c r="D299" s="196" t="s">
        <v>123</v>
      </c>
      <c r="E299" s="197" t="s">
        <v>1</v>
      </c>
      <c r="F299" s="198" t="s">
        <v>128</v>
      </c>
      <c r="G299" s="195"/>
      <c r="H299" s="197" t="s">
        <v>1</v>
      </c>
      <c r="I299" s="199"/>
      <c r="J299" s="195"/>
      <c r="K299" s="195"/>
      <c r="L299" s="200"/>
      <c r="M299" s="201"/>
      <c r="N299" s="202"/>
      <c r="O299" s="202"/>
      <c r="P299" s="202"/>
      <c r="Q299" s="202"/>
      <c r="R299" s="202"/>
      <c r="S299" s="202"/>
      <c r="T299" s="203"/>
      <c r="AT299" s="204" t="s">
        <v>123</v>
      </c>
      <c r="AU299" s="204" t="s">
        <v>121</v>
      </c>
      <c r="AV299" s="13" t="s">
        <v>78</v>
      </c>
      <c r="AW299" s="13" t="s">
        <v>30</v>
      </c>
      <c r="AX299" s="13" t="s">
        <v>73</v>
      </c>
      <c r="AY299" s="204" t="s">
        <v>112</v>
      </c>
    </row>
    <row r="300" spans="1:65" s="14" customFormat="1" x14ac:dyDescent="0.2">
      <c r="B300" s="205"/>
      <c r="C300" s="206"/>
      <c r="D300" s="196" t="s">
        <v>123</v>
      </c>
      <c r="E300" s="207" t="s">
        <v>1</v>
      </c>
      <c r="F300" s="208" t="s">
        <v>161</v>
      </c>
      <c r="G300" s="206"/>
      <c r="H300" s="209">
        <v>68.16</v>
      </c>
      <c r="I300" s="210"/>
      <c r="J300" s="206"/>
      <c r="K300" s="206"/>
      <c r="L300" s="211"/>
      <c r="M300" s="212"/>
      <c r="N300" s="213"/>
      <c r="O300" s="213"/>
      <c r="P300" s="213"/>
      <c r="Q300" s="213"/>
      <c r="R300" s="213"/>
      <c r="S300" s="213"/>
      <c r="T300" s="214"/>
      <c r="AT300" s="215" t="s">
        <v>123</v>
      </c>
      <c r="AU300" s="215" t="s">
        <v>121</v>
      </c>
      <c r="AV300" s="14" t="s">
        <v>121</v>
      </c>
      <c r="AW300" s="14" t="s">
        <v>30</v>
      </c>
      <c r="AX300" s="14" t="s">
        <v>73</v>
      </c>
      <c r="AY300" s="215" t="s">
        <v>112</v>
      </c>
    </row>
    <row r="301" spans="1:65" s="13" customFormat="1" x14ac:dyDescent="0.2">
      <c r="B301" s="194"/>
      <c r="C301" s="195"/>
      <c r="D301" s="196" t="s">
        <v>123</v>
      </c>
      <c r="E301" s="197" t="s">
        <v>1</v>
      </c>
      <c r="F301" s="198" t="s">
        <v>130</v>
      </c>
      <c r="G301" s="195"/>
      <c r="H301" s="197" t="s">
        <v>1</v>
      </c>
      <c r="I301" s="199"/>
      <c r="J301" s="195"/>
      <c r="K301" s="195"/>
      <c r="L301" s="200"/>
      <c r="M301" s="201"/>
      <c r="N301" s="202"/>
      <c r="O301" s="202"/>
      <c r="P301" s="202"/>
      <c r="Q301" s="202"/>
      <c r="R301" s="202"/>
      <c r="S301" s="202"/>
      <c r="T301" s="203"/>
      <c r="AT301" s="204" t="s">
        <v>123</v>
      </c>
      <c r="AU301" s="204" t="s">
        <v>121</v>
      </c>
      <c r="AV301" s="13" t="s">
        <v>78</v>
      </c>
      <c r="AW301" s="13" t="s">
        <v>30</v>
      </c>
      <c r="AX301" s="13" t="s">
        <v>73</v>
      </c>
      <c r="AY301" s="204" t="s">
        <v>112</v>
      </c>
    </row>
    <row r="302" spans="1:65" s="14" customFormat="1" x14ac:dyDescent="0.2">
      <c r="B302" s="205"/>
      <c r="C302" s="206"/>
      <c r="D302" s="196" t="s">
        <v>123</v>
      </c>
      <c r="E302" s="207" t="s">
        <v>1</v>
      </c>
      <c r="F302" s="208" t="s">
        <v>162</v>
      </c>
      <c r="G302" s="206"/>
      <c r="H302" s="209">
        <v>56.76</v>
      </c>
      <c r="I302" s="210"/>
      <c r="J302" s="206"/>
      <c r="K302" s="206"/>
      <c r="L302" s="211"/>
      <c r="M302" s="212"/>
      <c r="N302" s="213"/>
      <c r="O302" s="213"/>
      <c r="P302" s="213"/>
      <c r="Q302" s="213"/>
      <c r="R302" s="213"/>
      <c r="S302" s="213"/>
      <c r="T302" s="214"/>
      <c r="AT302" s="215" t="s">
        <v>123</v>
      </c>
      <c r="AU302" s="215" t="s">
        <v>121</v>
      </c>
      <c r="AV302" s="14" t="s">
        <v>121</v>
      </c>
      <c r="AW302" s="14" t="s">
        <v>30</v>
      </c>
      <c r="AX302" s="14" t="s">
        <v>73</v>
      </c>
      <c r="AY302" s="215" t="s">
        <v>112</v>
      </c>
    </row>
    <row r="303" spans="1:65" s="13" customFormat="1" x14ac:dyDescent="0.2">
      <c r="B303" s="194"/>
      <c r="C303" s="195"/>
      <c r="D303" s="196" t="s">
        <v>123</v>
      </c>
      <c r="E303" s="197" t="s">
        <v>1</v>
      </c>
      <c r="F303" s="198" t="s">
        <v>132</v>
      </c>
      <c r="G303" s="195"/>
      <c r="H303" s="197" t="s">
        <v>1</v>
      </c>
      <c r="I303" s="199"/>
      <c r="J303" s="195"/>
      <c r="K303" s="195"/>
      <c r="L303" s="200"/>
      <c r="M303" s="201"/>
      <c r="N303" s="202"/>
      <c r="O303" s="202"/>
      <c r="P303" s="202"/>
      <c r="Q303" s="202"/>
      <c r="R303" s="202"/>
      <c r="S303" s="202"/>
      <c r="T303" s="203"/>
      <c r="AT303" s="204" t="s">
        <v>123</v>
      </c>
      <c r="AU303" s="204" t="s">
        <v>121</v>
      </c>
      <c r="AV303" s="13" t="s">
        <v>78</v>
      </c>
      <c r="AW303" s="13" t="s">
        <v>30</v>
      </c>
      <c r="AX303" s="13" t="s">
        <v>73</v>
      </c>
      <c r="AY303" s="204" t="s">
        <v>112</v>
      </c>
    </row>
    <row r="304" spans="1:65" s="14" customFormat="1" x14ac:dyDescent="0.2">
      <c r="B304" s="205"/>
      <c r="C304" s="206"/>
      <c r="D304" s="196" t="s">
        <v>123</v>
      </c>
      <c r="E304" s="207" t="s">
        <v>1</v>
      </c>
      <c r="F304" s="208" t="s">
        <v>163</v>
      </c>
      <c r="G304" s="206"/>
      <c r="H304" s="209">
        <v>41.36</v>
      </c>
      <c r="I304" s="210"/>
      <c r="J304" s="206"/>
      <c r="K304" s="206"/>
      <c r="L304" s="211"/>
      <c r="M304" s="212"/>
      <c r="N304" s="213"/>
      <c r="O304" s="213"/>
      <c r="P304" s="213"/>
      <c r="Q304" s="213"/>
      <c r="R304" s="213"/>
      <c r="S304" s="213"/>
      <c r="T304" s="214"/>
      <c r="AT304" s="215" t="s">
        <v>123</v>
      </c>
      <c r="AU304" s="215" t="s">
        <v>121</v>
      </c>
      <c r="AV304" s="14" t="s">
        <v>121</v>
      </c>
      <c r="AW304" s="14" t="s">
        <v>30</v>
      </c>
      <c r="AX304" s="14" t="s">
        <v>73</v>
      </c>
      <c r="AY304" s="215" t="s">
        <v>112</v>
      </c>
    </row>
    <row r="305" spans="1:65" s="13" customFormat="1" x14ac:dyDescent="0.2">
      <c r="B305" s="194"/>
      <c r="C305" s="195"/>
      <c r="D305" s="196" t="s">
        <v>123</v>
      </c>
      <c r="E305" s="197" t="s">
        <v>1</v>
      </c>
      <c r="F305" s="198" t="s">
        <v>134</v>
      </c>
      <c r="G305" s="195"/>
      <c r="H305" s="197" t="s">
        <v>1</v>
      </c>
      <c r="I305" s="199"/>
      <c r="J305" s="195"/>
      <c r="K305" s="195"/>
      <c r="L305" s="200"/>
      <c r="M305" s="201"/>
      <c r="N305" s="202"/>
      <c r="O305" s="202"/>
      <c r="P305" s="202"/>
      <c r="Q305" s="202"/>
      <c r="R305" s="202"/>
      <c r="S305" s="202"/>
      <c r="T305" s="203"/>
      <c r="AT305" s="204" t="s">
        <v>123</v>
      </c>
      <c r="AU305" s="204" t="s">
        <v>121</v>
      </c>
      <c r="AV305" s="13" t="s">
        <v>78</v>
      </c>
      <c r="AW305" s="13" t="s">
        <v>30</v>
      </c>
      <c r="AX305" s="13" t="s">
        <v>73</v>
      </c>
      <c r="AY305" s="204" t="s">
        <v>112</v>
      </c>
    </row>
    <row r="306" spans="1:65" s="14" customFormat="1" x14ac:dyDescent="0.2">
      <c r="B306" s="205"/>
      <c r="C306" s="206"/>
      <c r="D306" s="196" t="s">
        <v>123</v>
      </c>
      <c r="E306" s="207" t="s">
        <v>1</v>
      </c>
      <c r="F306" s="208" t="s">
        <v>164</v>
      </c>
      <c r="G306" s="206"/>
      <c r="H306" s="209">
        <v>8.52</v>
      </c>
      <c r="I306" s="210"/>
      <c r="J306" s="206"/>
      <c r="K306" s="206"/>
      <c r="L306" s="211"/>
      <c r="M306" s="212"/>
      <c r="N306" s="213"/>
      <c r="O306" s="213"/>
      <c r="P306" s="213"/>
      <c r="Q306" s="213"/>
      <c r="R306" s="213"/>
      <c r="S306" s="213"/>
      <c r="T306" s="214"/>
      <c r="AT306" s="215" t="s">
        <v>123</v>
      </c>
      <c r="AU306" s="215" t="s">
        <v>121</v>
      </c>
      <c r="AV306" s="14" t="s">
        <v>121</v>
      </c>
      <c r="AW306" s="14" t="s">
        <v>30</v>
      </c>
      <c r="AX306" s="14" t="s">
        <v>73</v>
      </c>
      <c r="AY306" s="215" t="s">
        <v>112</v>
      </c>
    </row>
    <row r="307" spans="1:65" s="13" customFormat="1" x14ac:dyDescent="0.2">
      <c r="B307" s="194"/>
      <c r="C307" s="195"/>
      <c r="D307" s="196" t="s">
        <v>123</v>
      </c>
      <c r="E307" s="197" t="s">
        <v>1</v>
      </c>
      <c r="F307" s="198" t="s">
        <v>136</v>
      </c>
      <c r="G307" s="195"/>
      <c r="H307" s="197" t="s">
        <v>1</v>
      </c>
      <c r="I307" s="199"/>
      <c r="J307" s="195"/>
      <c r="K307" s="195"/>
      <c r="L307" s="200"/>
      <c r="M307" s="201"/>
      <c r="N307" s="202"/>
      <c r="O307" s="202"/>
      <c r="P307" s="202"/>
      <c r="Q307" s="202"/>
      <c r="R307" s="202"/>
      <c r="S307" s="202"/>
      <c r="T307" s="203"/>
      <c r="AT307" s="204" t="s">
        <v>123</v>
      </c>
      <c r="AU307" s="204" t="s">
        <v>121</v>
      </c>
      <c r="AV307" s="13" t="s">
        <v>78</v>
      </c>
      <c r="AW307" s="13" t="s">
        <v>30</v>
      </c>
      <c r="AX307" s="13" t="s">
        <v>73</v>
      </c>
      <c r="AY307" s="204" t="s">
        <v>112</v>
      </c>
    </row>
    <row r="308" spans="1:65" s="14" customFormat="1" x14ac:dyDescent="0.2">
      <c r="B308" s="205"/>
      <c r="C308" s="206"/>
      <c r="D308" s="196" t="s">
        <v>123</v>
      </c>
      <c r="E308" s="207" t="s">
        <v>1</v>
      </c>
      <c r="F308" s="208" t="s">
        <v>165</v>
      </c>
      <c r="G308" s="206"/>
      <c r="H308" s="209">
        <v>4.76</v>
      </c>
      <c r="I308" s="210"/>
      <c r="J308" s="206"/>
      <c r="K308" s="206"/>
      <c r="L308" s="211"/>
      <c r="M308" s="212"/>
      <c r="N308" s="213"/>
      <c r="O308" s="213"/>
      <c r="P308" s="213"/>
      <c r="Q308" s="213"/>
      <c r="R308" s="213"/>
      <c r="S308" s="213"/>
      <c r="T308" s="214"/>
      <c r="AT308" s="215" t="s">
        <v>123</v>
      </c>
      <c r="AU308" s="215" t="s">
        <v>121</v>
      </c>
      <c r="AV308" s="14" t="s">
        <v>121</v>
      </c>
      <c r="AW308" s="14" t="s">
        <v>30</v>
      </c>
      <c r="AX308" s="14" t="s">
        <v>73</v>
      </c>
      <c r="AY308" s="215" t="s">
        <v>112</v>
      </c>
    </row>
    <row r="309" spans="1:65" s="13" customFormat="1" x14ac:dyDescent="0.2">
      <c r="B309" s="194"/>
      <c r="C309" s="195"/>
      <c r="D309" s="196" t="s">
        <v>123</v>
      </c>
      <c r="E309" s="197" t="s">
        <v>1</v>
      </c>
      <c r="F309" s="198" t="s">
        <v>138</v>
      </c>
      <c r="G309" s="195"/>
      <c r="H309" s="197" t="s">
        <v>1</v>
      </c>
      <c r="I309" s="199"/>
      <c r="J309" s="195"/>
      <c r="K309" s="195"/>
      <c r="L309" s="200"/>
      <c r="M309" s="201"/>
      <c r="N309" s="202"/>
      <c r="O309" s="202"/>
      <c r="P309" s="202"/>
      <c r="Q309" s="202"/>
      <c r="R309" s="202"/>
      <c r="S309" s="202"/>
      <c r="T309" s="203"/>
      <c r="AT309" s="204" t="s">
        <v>123</v>
      </c>
      <c r="AU309" s="204" t="s">
        <v>121</v>
      </c>
      <c r="AV309" s="13" t="s">
        <v>78</v>
      </c>
      <c r="AW309" s="13" t="s">
        <v>30</v>
      </c>
      <c r="AX309" s="13" t="s">
        <v>73</v>
      </c>
      <c r="AY309" s="204" t="s">
        <v>112</v>
      </c>
    </row>
    <row r="310" spans="1:65" s="14" customFormat="1" x14ac:dyDescent="0.2">
      <c r="B310" s="205"/>
      <c r="C310" s="206"/>
      <c r="D310" s="196" t="s">
        <v>123</v>
      </c>
      <c r="E310" s="207" t="s">
        <v>1</v>
      </c>
      <c r="F310" s="208" t="s">
        <v>166</v>
      </c>
      <c r="G310" s="206"/>
      <c r="H310" s="209">
        <v>9.2799999999999994</v>
      </c>
      <c r="I310" s="210"/>
      <c r="J310" s="206"/>
      <c r="K310" s="206"/>
      <c r="L310" s="211"/>
      <c r="M310" s="212"/>
      <c r="N310" s="213"/>
      <c r="O310" s="213"/>
      <c r="P310" s="213"/>
      <c r="Q310" s="213"/>
      <c r="R310" s="213"/>
      <c r="S310" s="213"/>
      <c r="T310" s="214"/>
      <c r="AT310" s="215" t="s">
        <v>123</v>
      </c>
      <c r="AU310" s="215" t="s">
        <v>121</v>
      </c>
      <c r="AV310" s="14" t="s">
        <v>121</v>
      </c>
      <c r="AW310" s="14" t="s">
        <v>30</v>
      </c>
      <c r="AX310" s="14" t="s">
        <v>73</v>
      </c>
      <c r="AY310" s="215" t="s">
        <v>112</v>
      </c>
    </row>
    <row r="311" spans="1:65" s="15" customFormat="1" x14ac:dyDescent="0.2">
      <c r="B311" s="216"/>
      <c r="C311" s="217"/>
      <c r="D311" s="196" t="s">
        <v>123</v>
      </c>
      <c r="E311" s="218" t="s">
        <v>1</v>
      </c>
      <c r="F311" s="219" t="s">
        <v>142</v>
      </c>
      <c r="G311" s="217"/>
      <c r="H311" s="220">
        <v>1327.3999999999999</v>
      </c>
      <c r="I311" s="221"/>
      <c r="J311" s="217"/>
      <c r="K311" s="217"/>
      <c r="L311" s="222"/>
      <c r="M311" s="223"/>
      <c r="N311" s="224"/>
      <c r="O311" s="224"/>
      <c r="P311" s="224"/>
      <c r="Q311" s="224"/>
      <c r="R311" s="224"/>
      <c r="S311" s="224"/>
      <c r="T311" s="225"/>
      <c r="AT311" s="226" t="s">
        <v>123</v>
      </c>
      <c r="AU311" s="226" t="s">
        <v>121</v>
      </c>
      <c r="AV311" s="15" t="s">
        <v>120</v>
      </c>
      <c r="AW311" s="15" t="s">
        <v>30</v>
      </c>
      <c r="AX311" s="15" t="s">
        <v>78</v>
      </c>
      <c r="AY311" s="226" t="s">
        <v>112</v>
      </c>
    </row>
    <row r="312" spans="1:65" s="2" customFormat="1" ht="16.5" customHeight="1" x14ac:dyDescent="0.2">
      <c r="A312" s="34"/>
      <c r="B312" s="35"/>
      <c r="C312" s="181" t="s">
        <v>320</v>
      </c>
      <c r="D312" s="181" t="s">
        <v>115</v>
      </c>
      <c r="E312" s="182" t="s">
        <v>321</v>
      </c>
      <c r="F312" s="183" t="s">
        <v>322</v>
      </c>
      <c r="G312" s="184" t="s">
        <v>267</v>
      </c>
      <c r="H312" s="185">
        <v>1</v>
      </c>
      <c r="I312" s="186">
        <f>pom!I312</f>
        <v>1455</v>
      </c>
      <c r="J312" s="187">
        <f>ROUND(I312*H312,2)</f>
        <v>1455</v>
      </c>
      <c r="K312" s="183" t="s">
        <v>119</v>
      </c>
      <c r="L312" s="39"/>
      <c r="M312" s="188" t="s">
        <v>1</v>
      </c>
      <c r="N312" s="189" t="s">
        <v>39</v>
      </c>
      <c r="O312" s="71"/>
      <c r="P312" s="190">
        <f>O312*H312</f>
        <v>0</v>
      </c>
      <c r="Q312" s="190">
        <v>9.2000000000000003E-4</v>
      </c>
      <c r="R312" s="190">
        <f>Q312*H312</f>
        <v>9.2000000000000003E-4</v>
      </c>
      <c r="S312" s="190">
        <v>0</v>
      </c>
      <c r="T312" s="191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192" t="s">
        <v>233</v>
      </c>
      <c r="AT312" s="192" t="s">
        <v>115</v>
      </c>
      <c r="AU312" s="192" t="s">
        <v>121</v>
      </c>
      <c r="AY312" s="17" t="s">
        <v>112</v>
      </c>
      <c r="BE312" s="193">
        <f>IF(N312="základní",J312,0)</f>
        <v>0</v>
      </c>
      <c r="BF312" s="193">
        <f>IF(N312="snížená",J312,0)</f>
        <v>1455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7" t="s">
        <v>121</v>
      </c>
      <c r="BK312" s="193">
        <f>ROUND(I312*H312,2)</f>
        <v>1455</v>
      </c>
      <c r="BL312" s="17" t="s">
        <v>233</v>
      </c>
      <c r="BM312" s="192" t="s">
        <v>323</v>
      </c>
    </row>
    <row r="313" spans="1:65" s="13" customFormat="1" x14ac:dyDescent="0.2">
      <c r="B313" s="194"/>
      <c r="C313" s="195"/>
      <c r="D313" s="196" t="s">
        <v>123</v>
      </c>
      <c r="E313" s="197" t="s">
        <v>1</v>
      </c>
      <c r="F313" s="198" t="s">
        <v>136</v>
      </c>
      <c r="G313" s="195"/>
      <c r="H313" s="197" t="s">
        <v>1</v>
      </c>
      <c r="I313" s="199"/>
      <c r="J313" s="195"/>
      <c r="K313" s="195"/>
      <c r="L313" s="200"/>
      <c r="M313" s="201"/>
      <c r="N313" s="202"/>
      <c r="O313" s="202"/>
      <c r="P313" s="202"/>
      <c r="Q313" s="202"/>
      <c r="R313" s="202"/>
      <c r="S313" s="202"/>
      <c r="T313" s="203"/>
      <c r="AT313" s="204" t="s">
        <v>123</v>
      </c>
      <c r="AU313" s="204" t="s">
        <v>121</v>
      </c>
      <c r="AV313" s="13" t="s">
        <v>78</v>
      </c>
      <c r="AW313" s="13" t="s">
        <v>30</v>
      </c>
      <c r="AX313" s="13" t="s">
        <v>73</v>
      </c>
      <c r="AY313" s="204" t="s">
        <v>112</v>
      </c>
    </row>
    <row r="314" spans="1:65" s="14" customFormat="1" x14ac:dyDescent="0.2">
      <c r="B314" s="205"/>
      <c r="C314" s="206"/>
      <c r="D314" s="196" t="s">
        <v>123</v>
      </c>
      <c r="E314" s="207" t="s">
        <v>1</v>
      </c>
      <c r="F314" s="208" t="s">
        <v>78</v>
      </c>
      <c r="G314" s="206"/>
      <c r="H314" s="209">
        <v>1</v>
      </c>
      <c r="I314" s="210"/>
      <c r="J314" s="206"/>
      <c r="K314" s="206"/>
      <c r="L314" s="211"/>
      <c r="M314" s="212"/>
      <c r="N314" s="213"/>
      <c r="O314" s="213"/>
      <c r="P314" s="213"/>
      <c r="Q314" s="213"/>
      <c r="R314" s="213"/>
      <c r="S314" s="213"/>
      <c r="T314" s="214"/>
      <c r="AT314" s="215" t="s">
        <v>123</v>
      </c>
      <c r="AU314" s="215" t="s">
        <v>121</v>
      </c>
      <c r="AV314" s="14" t="s">
        <v>121</v>
      </c>
      <c r="AW314" s="14" t="s">
        <v>30</v>
      </c>
      <c r="AX314" s="14" t="s">
        <v>78</v>
      </c>
      <c r="AY314" s="215" t="s">
        <v>112</v>
      </c>
    </row>
    <row r="315" spans="1:65" s="2" customFormat="1" ht="16.5" customHeight="1" x14ac:dyDescent="0.2">
      <c r="A315" s="34"/>
      <c r="B315" s="35"/>
      <c r="C315" s="227" t="s">
        <v>324</v>
      </c>
      <c r="D315" s="227" t="s">
        <v>168</v>
      </c>
      <c r="E315" s="228" t="s">
        <v>325</v>
      </c>
      <c r="F315" s="229" t="s">
        <v>326</v>
      </c>
      <c r="G315" s="230" t="s">
        <v>327</v>
      </c>
      <c r="H315" s="231">
        <v>151</v>
      </c>
      <c r="I315" s="232">
        <f>pom!I315</f>
        <v>23452.779470198675</v>
      </c>
      <c r="J315" s="233">
        <f>ROUND(I315*H315,2)</f>
        <v>3541369.7</v>
      </c>
      <c r="K315" s="229" t="s">
        <v>1</v>
      </c>
      <c r="L315" s="234"/>
      <c r="M315" s="235" t="s">
        <v>1</v>
      </c>
      <c r="N315" s="236" t="s">
        <v>39</v>
      </c>
      <c r="O315" s="71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192" t="s">
        <v>294</v>
      </c>
      <c r="AT315" s="192" t="s">
        <v>168</v>
      </c>
      <c r="AU315" s="192" t="s">
        <v>121</v>
      </c>
      <c r="AY315" s="17" t="s">
        <v>112</v>
      </c>
      <c r="BE315" s="193">
        <f>IF(N315="základní",J315,0)</f>
        <v>0</v>
      </c>
      <c r="BF315" s="193">
        <f>IF(N315="snížená",J315,0)</f>
        <v>3541369.7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7" t="s">
        <v>121</v>
      </c>
      <c r="BK315" s="193">
        <f>ROUND(I315*H315,2)</f>
        <v>3541369.7</v>
      </c>
      <c r="BL315" s="17" t="s">
        <v>233</v>
      </c>
      <c r="BM315" s="192" t="s">
        <v>328</v>
      </c>
    </row>
    <row r="316" spans="1:65" s="14" customFormat="1" x14ac:dyDescent="0.2">
      <c r="B316" s="205"/>
      <c r="C316" s="206"/>
      <c r="D316" s="196" t="s">
        <v>123</v>
      </c>
      <c r="E316" s="207" t="s">
        <v>1</v>
      </c>
      <c r="F316" s="208" t="s">
        <v>329</v>
      </c>
      <c r="G316" s="206"/>
      <c r="H316" s="209">
        <v>151</v>
      </c>
      <c r="I316" s="210"/>
      <c r="J316" s="206"/>
      <c r="K316" s="206"/>
      <c r="L316" s="211"/>
      <c r="M316" s="212"/>
      <c r="N316" s="213"/>
      <c r="O316" s="213"/>
      <c r="P316" s="213"/>
      <c r="Q316" s="213"/>
      <c r="R316" s="213"/>
      <c r="S316" s="213"/>
      <c r="T316" s="214"/>
      <c r="AT316" s="215" t="s">
        <v>123</v>
      </c>
      <c r="AU316" s="215" t="s">
        <v>121</v>
      </c>
      <c r="AV316" s="14" t="s">
        <v>121</v>
      </c>
      <c r="AW316" s="14" t="s">
        <v>30</v>
      </c>
      <c r="AX316" s="14" t="s">
        <v>78</v>
      </c>
      <c r="AY316" s="215" t="s">
        <v>112</v>
      </c>
    </row>
    <row r="317" spans="1:65" s="2" customFormat="1" ht="16.5" customHeight="1" x14ac:dyDescent="0.2">
      <c r="A317" s="34"/>
      <c r="B317" s="35"/>
      <c r="C317" s="227" t="s">
        <v>294</v>
      </c>
      <c r="D317" s="227" t="s">
        <v>168</v>
      </c>
      <c r="E317" s="228" t="s">
        <v>330</v>
      </c>
      <c r="F317" s="229" t="s">
        <v>331</v>
      </c>
      <c r="G317" s="230" t="s">
        <v>327</v>
      </c>
      <c r="H317" s="231">
        <v>24</v>
      </c>
      <c r="I317" s="232">
        <f>pom!I317</f>
        <v>15241.050000000001</v>
      </c>
      <c r="J317" s="233">
        <f>ROUND(I317*H317,2)</f>
        <v>365785.2</v>
      </c>
      <c r="K317" s="229" t="s">
        <v>1</v>
      </c>
      <c r="L317" s="234"/>
      <c r="M317" s="235" t="s">
        <v>1</v>
      </c>
      <c r="N317" s="236" t="s">
        <v>39</v>
      </c>
      <c r="O317" s="71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92" t="s">
        <v>294</v>
      </c>
      <c r="AT317" s="192" t="s">
        <v>168</v>
      </c>
      <c r="AU317" s="192" t="s">
        <v>121</v>
      </c>
      <c r="AY317" s="17" t="s">
        <v>112</v>
      </c>
      <c r="BE317" s="193">
        <f>IF(N317="základní",J317,0)</f>
        <v>0</v>
      </c>
      <c r="BF317" s="193">
        <f>IF(N317="snížená",J317,0)</f>
        <v>365785.2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7" t="s">
        <v>121</v>
      </c>
      <c r="BK317" s="193">
        <f>ROUND(I317*H317,2)</f>
        <v>365785.2</v>
      </c>
      <c r="BL317" s="17" t="s">
        <v>233</v>
      </c>
      <c r="BM317" s="192" t="s">
        <v>332</v>
      </c>
    </row>
    <row r="318" spans="1:65" s="14" customFormat="1" x14ac:dyDescent="0.2">
      <c r="B318" s="205"/>
      <c r="C318" s="206"/>
      <c r="D318" s="196" t="s">
        <v>123</v>
      </c>
      <c r="E318" s="207" t="s">
        <v>1</v>
      </c>
      <c r="F318" s="208" t="s">
        <v>333</v>
      </c>
      <c r="G318" s="206"/>
      <c r="H318" s="209">
        <v>24</v>
      </c>
      <c r="I318" s="210"/>
      <c r="J318" s="206"/>
      <c r="K318" s="206"/>
      <c r="L318" s="211"/>
      <c r="M318" s="212"/>
      <c r="N318" s="213"/>
      <c r="O318" s="213"/>
      <c r="P318" s="213"/>
      <c r="Q318" s="213"/>
      <c r="R318" s="213"/>
      <c r="S318" s="213"/>
      <c r="T318" s="214"/>
      <c r="AT318" s="215" t="s">
        <v>123</v>
      </c>
      <c r="AU318" s="215" t="s">
        <v>121</v>
      </c>
      <c r="AV318" s="14" t="s">
        <v>121</v>
      </c>
      <c r="AW318" s="14" t="s">
        <v>30</v>
      </c>
      <c r="AX318" s="14" t="s">
        <v>78</v>
      </c>
      <c r="AY318" s="215" t="s">
        <v>112</v>
      </c>
    </row>
    <row r="319" spans="1:65" s="2" customFormat="1" ht="16.5" customHeight="1" x14ac:dyDescent="0.2">
      <c r="A319" s="34"/>
      <c r="B319" s="35"/>
      <c r="C319" s="227" t="s">
        <v>334</v>
      </c>
      <c r="D319" s="227" t="s">
        <v>168</v>
      </c>
      <c r="E319" s="228" t="s">
        <v>335</v>
      </c>
      <c r="F319" s="229" t="s">
        <v>336</v>
      </c>
      <c r="G319" s="230" t="s">
        <v>327</v>
      </c>
      <c r="H319" s="231">
        <v>16</v>
      </c>
      <c r="I319" s="232">
        <f>pom!I319</f>
        <v>8290.1500000000015</v>
      </c>
      <c r="J319" s="233">
        <f>ROUND(I319*H319,2)</f>
        <v>132642.4</v>
      </c>
      <c r="K319" s="229" t="s">
        <v>1</v>
      </c>
      <c r="L319" s="234"/>
      <c r="M319" s="235" t="s">
        <v>1</v>
      </c>
      <c r="N319" s="236" t="s">
        <v>39</v>
      </c>
      <c r="O319" s="71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192" t="s">
        <v>294</v>
      </c>
      <c r="AT319" s="192" t="s">
        <v>168</v>
      </c>
      <c r="AU319" s="192" t="s">
        <v>121</v>
      </c>
      <c r="AY319" s="17" t="s">
        <v>112</v>
      </c>
      <c r="BE319" s="193">
        <f>IF(N319="základní",J319,0)</f>
        <v>0</v>
      </c>
      <c r="BF319" s="193">
        <f>IF(N319="snížená",J319,0)</f>
        <v>132642.4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7" t="s">
        <v>121</v>
      </c>
      <c r="BK319" s="193">
        <f>ROUND(I319*H319,2)</f>
        <v>132642.4</v>
      </c>
      <c r="BL319" s="17" t="s">
        <v>233</v>
      </c>
      <c r="BM319" s="192" t="s">
        <v>337</v>
      </c>
    </row>
    <row r="320" spans="1:65" s="2" customFormat="1" ht="16.5" customHeight="1" x14ac:dyDescent="0.2">
      <c r="A320" s="34"/>
      <c r="B320" s="35"/>
      <c r="C320" s="227" t="s">
        <v>338</v>
      </c>
      <c r="D320" s="227" t="s">
        <v>168</v>
      </c>
      <c r="E320" s="228" t="s">
        <v>339</v>
      </c>
      <c r="F320" s="229" t="s">
        <v>340</v>
      </c>
      <c r="G320" s="230" t="s">
        <v>327</v>
      </c>
      <c r="H320" s="231">
        <v>11</v>
      </c>
      <c r="I320" s="232">
        <f>pom!I320</f>
        <v>17957.500000000004</v>
      </c>
      <c r="J320" s="233">
        <f>ROUND(I320*H320,2)</f>
        <v>197532.5</v>
      </c>
      <c r="K320" s="229" t="s">
        <v>1</v>
      </c>
      <c r="L320" s="234"/>
      <c r="M320" s="235" t="s">
        <v>1</v>
      </c>
      <c r="N320" s="236" t="s">
        <v>39</v>
      </c>
      <c r="O320" s="71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92" t="s">
        <v>294</v>
      </c>
      <c r="AT320" s="192" t="s">
        <v>168</v>
      </c>
      <c r="AU320" s="192" t="s">
        <v>121</v>
      </c>
      <c r="AY320" s="17" t="s">
        <v>112</v>
      </c>
      <c r="BE320" s="193">
        <f>IF(N320="základní",J320,0)</f>
        <v>0</v>
      </c>
      <c r="BF320" s="193">
        <f>IF(N320="snížená",J320,0)</f>
        <v>197532.5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7" t="s">
        <v>121</v>
      </c>
      <c r="BK320" s="193">
        <f>ROUND(I320*H320,2)</f>
        <v>197532.5</v>
      </c>
      <c r="BL320" s="17" t="s">
        <v>233</v>
      </c>
      <c r="BM320" s="192" t="s">
        <v>341</v>
      </c>
    </row>
    <row r="321" spans="1:65" s="14" customFormat="1" x14ac:dyDescent="0.2">
      <c r="B321" s="205"/>
      <c r="C321" s="206"/>
      <c r="D321" s="196" t="s">
        <v>123</v>
      </c>
      <c r="E321" s="207" t="s">
        <v>1</v>
      </c>
      <c r="F321" s="208" t="s">
        <v>342</v>
      </c>
      <c r="G321" s="206"/>
      <c r="H321" s="209">
        <v>11</v>
      </c>
      <c r="I321" s="210"/>
      <c r="J321" s="206"/>
      <c r="K321" s="206"/>
      <c r="L321" s="211"/>
      <c r="M321" s="212"/>
      <c r="N321" s="213"/>
      <c r="O321" s="213"/>
      <c r="P321" s="213"/>
      <c r="Q321" s="213"/>
      <c r="R321" s="213"/>
      <c r="S321" s="213"/>
      <c r="T321" s="214"/>
      <c r="AT321" s="215" t="s">
        <v>123</v>
      </c>
      <c r="AU321" s="215" t="s">
        <v>121</v>
      </c>
      <c r="AV321" s="14" t="s">
        <v>121</v>
      </c>
      <c r="AW321" s="14" t="s">
        <v>30</v>
      </c>
      <c r="AX321" s="14" t="s">
        <v>78</v>
      </c>
      <c r="AY321" s="215" t="s">
        <v>112</v>
      </c>
    </row>
    <row r="322" spans="1:65" s="2" customFormat="1" ht="16.5" customHeight="1" x14ac:dyDescent="0.2">
      <c r="A322" s="34"/>
      <c r="B322" s="35"/>
      <c r="C322" s="227" t="s">
        <v>343</v>
      </c>
      <c r="D322" s="227" t="s">
        <v>168</v>
      </c>
      <c r="E322" s="228" t="s">
        <v>344</v>
      </c>
      <c r="F322" s="229" t="s">
        <v>345</v>
      </c>
      <c r="G322" s="230" t="s">
        <v>327</v>
      </c>
      <c r="H322" s="231">
        <v>22</v>
      </c>
      <c r="I322" s="232">
        <f>pom!I322</f>
        <v>4540.8</v>
      </c>
      <c r="J322" s="233">
        <f>ROUND(I322*H322,2)</f>
        <v>99897.600000000006</v>
      </c>
      <c r="K322" s="229" t="s">
        <v>1</v>
      </c>
      <c r="L322" s="234"/>
      <c r="M322" s="235" t="s">
        <v>1</v>
      </c>
      <c r="N322" s="236" t="s">
        <v>39</v>
      </c>
      <c r="O322" s="71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192" t="s">
        <v>294</v>
      </c>
      <c r="AT322" s="192" t="s">
        <v>168</v>
      </c>
      <c r="AU322" s="192" t="s">
        <v>121</v>
      </c>
      <c r="AY322" s="17" t="s">
        <v>112</v>
      </c>
      <c r="BE322" s="193">
        <f>IF(N322="základní",J322,0)</f>
        <v>0</v>
      </c>
      <c r="BF322" s="193">
        <f>IF(N322="snížená",J322,0)</f>
        <v>99897.600000000006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7" t="s">
        <v>121</v>
      </c>
      <c r="BK322" s="193">
        <f>ROUND(I322*H322,2)</f>
        <v>99897.600000000006</v>
      </c>
      <c r="BL322" s="17" t="s">
        <v>233</v>
      </c>
      <c r="BM322" s="192" t="s">
        <v>346</v>
      </c>
    </row>
    <row r="323" spans="1:65" s="2" customFormat="1" ht="16.5" customHeight="1" x14ac:dyDescent="0.2">
      <c r="A323" s="34"/>
      <c r="B323" s="35"/>
      <c r="C323" s="227" t="s">
        <v>347</v>
      </c>
      <c r="D323" s="227" t="s">
        <v>168</v>
      </c>
      <c r="E323" s="228" t="s">
        <v>348</v>
      </c>
      <c r="F323" s="229" t="s">
        <v>349</v>
      </c>
      <c r="G323" s="230" t="s">
        <v>327</v>
      </c>
      <c r="H323" s="231">
        <v>2</v>
      </c>
      <c r="I323" s="232">
        <f>pom!I323</f>
        <v>10186</v>
      </c>
      <c r="J323" s="233">
        <f>ROUND(I323*H323,2)</f>
        <v>20372</v>
      </c>
      <c r="K323" s="229" t="s">
        <v>1</v>
      </c>
      <c r="L323" s="234"/>
      <c r="M323" s="235" t="s">
        <v>1</v>
      </c>
      <c r="N323" s="236" t="s">
        <v>39</v>
      </c>
      <c r="O323" s="71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192" t="s">
        <v>294</v>
      </c>
      <c r="AT323" s="192" t="s">
        <v>168</v>
      </c>
      <c r="AU323" s="192" t="s">
        <v>121</v>
      </c>
      <c r="AY323" s="17" t="s">
        <v>112</v>
      </c>
      <c r="BE323" s="193">
        <f>IF(N323="základní",J323,0)</f>
        <v>0</v>
      </c>
      <c r="BF323" s="193">
        <f>IF(N323="snížená",J323,0)</f>
        <v>20372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7" t="s">
        <v>121</v>
      </c>
      <c r="BK323" s="193">
        <f>ROUND(I323*H323,2)</f>
        <v>20372</v>
      </c>
      <c r="BL323" s="17" t="s">
        <v>233</v>
      </c>
      <c r="BM323" s="192" t="s">
        <v>350</v>
      </c>
    </row>
    <row r="324" spans="1:65" s="2" customFormat="1" ht="16.5" customHeight="1" x14ac:dyDescent="0.2">
      <c r="A324" s="34"/>
      <c r="B324" s="35"/>
      <c r="C324" s="227" t="s">
        <v>351</v>
      </c>
      <c r="D324" s="227" t="s">
        <v>168</v>
      </c>
      <c r="E324" s="228" t="s">
        <v>352</v>
      </c>
      <c r="F324" s="229" t="s">
        <v>353</v>
      </c>
      <c r="G324" s="230" t="s">
        <v>327</v>
      </c>
      <c r="H324" s="231">
        <v>1</v>
      </c>
      <c r="I324" s="232">
        <f>pom!I324</f>
        <v>26615.050000000003</v>
      </c>
      <c r="J324" s="233">
        <f>ROUND(I324*H324,2)</f>
        <v>26615.05</v>
      </c>
      <c r="K324" s="229" t="s">
        <v>1</v>
      </c>
      <c r="L324" s="234"/>
      <c r="M324" s="235" t="s">
        <v>1</v>
      </c>
      <c r="N324" s="236" t="s">
        <v>39</v>
      </c>
      <c r="O324" s="71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92" t="s">
        <v>294</v>
      </c>
      <c r="AT324" s="192" t="s">
        <v>168</v>
      </c>
      <c r="AU324" s="192" t="s">
        <v>121</v>
      </c>
      <c r="AY324" s="17" t="s">
        <v>112</v>
      </c>
      <c r="BE324" s="193">
        <f>IF(N324="základní",J324,0)</f>
        <v>0</v>
      </c>
      <c r="BF324" s="193">
        <f>IF(N324="snížená",J324,0)</f>
        <v>26615.05</v>
      </c>
      <c r="BG324" s="193">
        <f>IF(N324="zákl. přenesená",J324,0)</f>
        <v>0</v>
      </c>
      <c r="BH324" s="193">
        <f>IF(N324="sníž. přenesená",J324,0)</f>
        <v>0</v>
      </c>
      <c r="BI324" s="193">
        <f>IF(N324="nulová",J324,0)</f>
        <v>0</v>
      </c>
      <c r="BJ324" s="17" t="s">
        <v>121</v>
      </c>
      <c r="BK324" s="193">
        <f>ROUND(I324*H324,2)</f>
        <v>26615.05</v>
      </c>
      <c r="BL324" s="17" t="s">
        <v>233</v>
      </c>
      <c r="BM324" s="192" t="s">
        <v>354</v>
      </c>
    </row>
    <row r="325" spans="1:65" s="2" customFormat="1" ht="16.5" customHeight="1" x14ac:dyDescent="0.2">
      <c r="A325" s="34"/>
      <c r="B325" s="35"/>
      <c r="C325" s="227" t="s">
        <v>355</v>
      </c>
      <c r="D325" s="227" t="s">
        <v>168</v>
      </c>
      <c r="E325" s="228" t="s">
        <v>356</v>
      </c>
      <c r="F325" s="229" t="s">
        <v>357</v>
      </c>
      <c r="G325" s="230" t="s">
        <v>267</v>
      </c>
      <c r="H325" s="231">
        <v>4</v>
      </c>
      <c r="I325" s="232">
        <f>pom!I325</f>
        <v>4743.75</v>
      </c>
      <c r="J325" s="233">
        <f>ROUND(I325*H325,2)</f>
        <v>18975</v>
      </c>
      <c r="K325" s="229" t="s">
        <v>1</v>
      </c>
      <c r="L325" s="234"/>
      <c r="M325" s="235" t="s">
        <v>1</v>
      </c>
      <c r="N325" s="236" t="s">
        <v>39</v>
      </c>
      <c r="O325" s="71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92" t="s">
        <v>294</v>
      </c>
      <c r="AT325" s="192" t="s">
        <v>168</v>
      </c>
      <c r="AU325" s="192" t="s">
        <v>121</v>
      </c>
      <c r="AY325" s="17" t="s">
        <v>112</v>
      </c>
      <c r="BE325" s="193">
        <f>IF(N325="základní",J325,0)</f>
        <v>0</v>
      </c>
      <c r="BF325" s="193">
        <f>IF(N325="snížená",J325,0)</f>
        <v>18975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7" t="s">
        <v>121</v>
      </c>
      <c r="BK325" s="193">
        <f>ROUND(I325*H325,2)</f>
        <v>18975</v>
      </c>
      <c r="BL325" s="17" t="s">
        <v>233</v>
      </c>
      <c r="BM325" s="192" t="s">
        <v>358</v>
      </c>
    </row>
    <row r="326" spans="1:65" s="2" customFormat="1" ht="16.5" customHeight="1" x14ac:dyDescent="0.2">
      <c r="A326" s="34"/>
      <c r="B326" s="35"/>
      <c r="C326" s="181" t="s">
        <v>359</v>
      </c>
      <c r="D326" s="181" t="s">
        <v>115</v>
      </c>
      <c r="E326" s="182" t="s">
        <v>360</v>
      </c>
      <c r="F326" s="183" t="s">
        <v>361</v>
      </c>
      <c r="G326" s="184" t="s">
        <v>267</v>
      </c>
      <c r="H326" s="185">
        <v>22</v>
      </c>
      <c r="I326" s="186">
        <f>pom!I326</f>
        <v>145.5</v>
      </c>
      <c r="J326" s="187">
        <f>ROUND(I326*H326,2)</f>
        <v>3201</v>
      </c>
      <c r="K326" s="183" t="s">
        <v>119</v>
      </c>
      <c r="L326" s="39"/>
      <c r="M326" s="188" t="s">
        <v>1</v>
      </c>
      <c r="N326" s="189" t="s">
        <v>39</v>
      </c>
      <c r="O326" s="71"/>
      <c r="P326" s="190">
        <f>O326*H326</f>
        <v>0</v>
      </c>
      <c r="Q326" s="190">
        <v>0</v>
      </c>
      <c r="R326" s="190">
        <f>Q326*H326</f>
        <v>0</v>
      </c>
      <c r="S326" s="190">
        <v>0</v>
      </c>
      <c r="T326" s="191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192" t="s">
        <v>233</v>
      </c>
      <c r="AT326" s="192" t="s">
        <v>115</v>
      </c>
      <c r="AU326" s="192" t="s">
        <v>121</v>
      </c>
      <c r="AY326" s="17" t="s">
        <v>112</v>
      </c>
      <c r="BE326" s="193">
        <f>IF(N326="základní",J326,0)</f>
        <v>0</v>
      </c>
      <c r="BF326" s="193">
        <f>IF(N326="snížená",J326,0)</f>
        <v>3201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7" t="s">
        <v>121</v>
      </c>
      <c r="BK326" s="193">
        <f>ROUND(I326*H326,2)</f>
        <v>3201</v>
      </c>
      <c r="BL326" s="17" t="s">
        <v>233</v>
      </c>
      <c r="BM326" s="192" t="s">
        <v>362</v>
      </c>
    </row>
    <row r="327" spans="1:65" s="13" customFormat="1" x14ac:dyDescent="0.2">
      <c r="B327" s="194"/>
      <c r="C327" s="195"/>
      <c r="D327" s="196" t="s">
        <v>123</v>
      </c>
      <c r="E327" s="197" t="s">
        <v>1</v>
      </c>
      <c r="F327" s="198" t="s">
        <v>132</v>
      </c>
      <c r="G327" s="195"/>
      <c r="H327" s="197" t="s">
        <v>1</v>
      </c>
      <c r="I327" s="199"/>
      <c r="J327" s="195"/>
      <c r="K327" s="195"/>
      <c r="L327" s="200"/>
      <c r="M327" s="201"/>
      <c r="N327" s="202"/>
      <c r="O327" s="202"/>
      <c r="P327" s="202"/>
      <c r="Q327" s="202"/>
      <c r="R327" s="202"/>
      <c r="S327" s="202"/>
      <c r="T327" s="203"/>
      <c r="AT327" s="204" t="s">
        <v>123</v>
      </c>
      <c r="AU327" s="204" t="s">
        <v>121</v>
      </c>
      <c r="AV327" s="13" t="s">
        <v>78</v>
      </c>
      <c r="AW327" s="13" t="s">
        <v>30</v>
      </c>
      <c r="AX327" s="13" t="s">
        <v>73</v>
      </c>
      <c r="AY327" s="204" t="s">
        <v>112</v>
      </c>
    </row>
    <row r="328" spans="1:65" s="14" customFormat="1" x14ac:dyDescent="0.2">
      <c r="B328" s="205"/>
      <c r="C328" s="206"/>
      <c r="D328" s="196" t="s">
        <v>123</v>
      </c>
      <c r="E328" s="207" t="s">
        <v>1</v>
      </c>
      <c r="F328" s="208" t="s">
        <v>269</v>
      </c>
      <c r="G328" s="206"/>
      <c r="H328" s="209">
        <v>22</v>
      </c>
      <c r="I328" s="210"/>
      <c r="J328" s="206"/>
      <c r="K328" s="206"/>
      <c r="L328" s="211"/>
      <c r="M328" s="212"/>
      <c r="N328" s="213"/>
      <c r="O328" s="213"/>
      <c r="P328" s="213"/>
      <c r="Q328" s="213"/>
      <c r="R328" s="213"/>
      <c r="S328" s="213"/>
      <c r="T328" s="214"/>
      <c r="AT328" s="215" t="s">
        <v>123</v>
      </c>
      <c r="AU328" s="215" t="s">
        <v>121</v>
      </c>
      <c r="AV328" s="14" t="s">
        <v>121</v>
      </c>
      <c r="AW328" s="14" t="s">
        <v>30</v>
      </c>
      <c r="AX328" s="14" t="s">
        <v>78</v>
      </c>
      <c r="AY328" s="215" t="s">
        <v>112</v>
      </c>
    </row>
    <row r="329" spans="1:65" s="2" customFormat="1" ht="16.5" customHeight="1" x14ac:dyDescent="0.2">
      <c r="A329" s="34"/>
      <c r="B329" s="35"/>
      <c r="C329" s="181" t="s">
        <v>363</v>
      </c>
      <c r="D329" s="181" t="s">
        <v>115</v>
      </c>
      <c r="E329" s="182" t="s">
        <v>364</v>
      </c>
      <c r="F329" s="183" t="s">
        <v>365</v>
      </c>
      <c r="G329" s="184" t="s">
        <v>267</v>
      </c>
      <c r="H329" s="185">
        <v>320</v>
      </c>
      <c r="I329" s="186">
        <f>pom!I329</f>
        <v>194</v>
      </c>
      <c r="J329" s="187">
        <f>ROUND(I329*H329,2)</f>
        <v>62080</v>
      </c>
      <c r="K329" s="183" t="s">
        <v>119</v>
      </c>
      <c r="L329" s="39"/>
      <c r="M329" s="188" t="s">
        <v>1</v>
      </c>
      <c r="N329" s="189" t="s">
        <v>39</v>
      </c>
      <c r="O329" s="71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92" t="s">
        <v>233</v>
      </c>
      <c r="AT329" s="192" t="s">
        <v>115</v>
      </c>
      <c r="AU329" s="192" t="s">
        <v>121</v>
      </c>
      <c r="AY329" s="17" t="s">
        <v>112</v>
      </c>
      <c r="BE329" s="193">
        <f>IF(N329="základní",J329,0)</f>
        <v>0</v>
      </c>
      <c r="BF329" s="193">
        <f>IF(N329="snížená",J329,0)</f>
        <v>62080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7" t="s">
        <v>121</v>
      </c>
      <c r="BK329" s="193">
        <f>ROUND(I329*H329,2)</f>
        <v>62080</v>
      </c>
      <c r="BL329" s="17" t="s">
        <v>233</v>
      </c>
      <c r="BM329" s="192" t="s">
        <v>366</v>
      </c>
    </row>
    <row r="330" spans="1:65" s="13" customFormat="1" x14ac:dyDescent="0.2">
      <c r="B330" s="194"/>
      <c r="C330" s="195"/>
      <c r="D330" s="196" t="s">
        <v>123</v>
      </c>
      <c r="E330" s="197" t="s">
        <v>1</v>
      </c>
      <c r="F330" s="198" t="s">
        <v>124</v>
      </c>
      <c r="G330" s="195"/>
      <c r="H330" s="197" t="s">
        <v>1</v>
      </c>
      <c r="I330" s="199"/>
      <c r="J330" s="195"/>
      <c r="K330" s="195"/>
      <c r="L330" s="200"/>
      <c r="M330" s="201"/>
      <c r="N330" s="202"/>
      <c r="O330" s="202"/>
      <c r="P330" s="202"/>
      <c r="Q330" s="202"/>
      <c r="R330" s="202"/>
      <c r="S330" s="202"/>
      <c r="T330" s="203"/>
      <c r="AT330" s="204" t="s">
        <v>123</v>
      </c>
      <c r="AU330" s="204" t="s">
        <v>121</v>
      </c>
      <c r="AV330" s="13" t="s">
        <v>78</v>
      </c>
      <c r="AW330" s="13" t="s">
        <v>30</v>
      </c>
      <c r="AX330" s="13" t="s">
        <v>73</v>
      </c>
      <c r="AY330" s="204" t="s">
        <v>112</v>
      </c>
    </row>
    <row r="331" spans="1:65" s="14" customFormat="1" x14ac:dyDescent="0.2">
      <c r="B331" s="205"/>
      <c r="C331" s="206"/>
      <c r="D331" s="196" t="s">
        <v>123</v>
      </c>
      <c r="E331" s="207" t="s">
        <v>1</v>
      </c>
      <c r="F331" s="208" t="s">
        <v>367</v>
      </c>
      <c r="G331" s="206"/>
      <c r="H331" s="209">
        <v>302</v>
      </c>
      <c r="I331" s="210"/>
      <c r="J331" s="206"/>
      <c r="K331" s="206"/>
      <c r="L331" s="211"/>
      <c r="M331" s="212"/>
      <c r="N331" s="213"/>
      <c r="O331" s="213"/>
      <c r="P331" s="213"/>
      <c r="Q331" s="213"/>
      <c r="R331" s="213"/>
      <c r="S331" s="213"/>
      <c r="T331" s="214"/>
      <c r="AT331" s="215" t="s">
        <v>123</v>
      </c>
      <c r="AU331" s="215" t="s">
        <v>121</v>
      </c>
      <c r="AV331" s="14" t="s">
        <v>121</v>
      </c>
      <c r="AW331" s="14" t="s">
        <v>30</v>
      </c>
      <c r="AX331" s="14" t="s">
        <v>73</v>
      </c>
      <c r="AY331" s="215" t="s">
        <v>112</v>
      </c>
    </row>
    <row r="332" spans="1:65" s="13" customFormat="1" x14ac:dyDescent="0.2">
      <c r="B332" s="194"/>
      <c r="C332" s="195"/>
      <c r="D332" s="196" t="s">
        <v>123</v>
      </c>
      <c r="E332" s="197" t="s">
        <v>1</v>
      </c>
      <c r="F332" s="198" t="s">
        <v>128</v>
      </c>
      <c r="G332" s="195"/>
      <c r="H332" s="197" t="s">
        <v>1</v>
      </c>
      <c r="I332" s="199"/>
      <c r="J332" s="195"/>
      <c r="K332" s="195"/>
      <c r="L332" s="200"/>
      <c r="M332" s="201"/>
      <c r="N332" s="202"/>
      <c r="O332" s="202"/>
      <c r="P332" s="202"/>
      <c r="Q332" s="202"/>
      <c r="R332" s="202"/>
      <c r="S332" s="202"/>
      <c r="T332" s="203"/>
      <c r="AT332" s="204" t="s">
        <v>123</v>
      </c>
      <c r="AU332" s="204" t="s">
        <v>121</v>
      </c>
      <c r="AV332" s="13" t="s">
        <v>78</v>
      </c>
      <c r="AW332" s="13" t="s">
        <v>30</v>
      </c>
      <c r="AX332" s="13" t="s">
        <v>73</v>
      </c>
      <c r="AY332" s="204" t="s">
        <v>112</v>
      </c>
    </row>
    <row r="333" spans="1:65" s="14" customFormat="1" x14ac:dyDescent="0.2">
      <c r="B333" s="205"/>
      <c r="C333" s="206"/>
      <c r="D333" s="196" t="s">
        <v>123</v>
      </c>
      <c r="E333" s="207" t="s">
        <v>1</v>
      </c>
      <c r="F333" s="208" t="s">
        <v>233</v>
      </c>
      <c r="G333" s="206"/>
      <c r="H333" s="209">
        <v>16</v>
      </c>
      <c r="I333" s="210"/>
      <c r="J333" s="206"/>
      <c r="K333" s="206"/>
      <c r="L333" s="211"/>
      <c r="M333" s="212"/>
      <c r="N333" s="213"/>
      <c r="O333" s="213"/>
      <c r="P333" s="213"/>
      <c r="Q333" s="213"/>
      <c r="R333" s="213"/>
      <c r="S333" s="213"/>
      <c r="T333" s="214"/>
      <c r="AT333" s="215" t="s">
        <v>123</v>
      </c>
      <c r="AU333" s="215" t="s">
        <v>121</v>
      </c>
      <c r="AV333" s="14" t="s">
        <v>121</v>
      </c>
      <c r="AW333" s="14" t="s">
        <v>30</v>
      </c>
      <c r="AX333" s="14" t="s">
        <v>73</v>
      </c>
      <c r="AY333" s="215" t="s">
        <v>112</v>
      </c>
    </row>
    <row r="334" spans="1:65" s="13" customFormat="1" x14ac:dyDescent="0.2">
      <c r="B334" s="194"/>
      <c r="C334" s="195"/>
      <c r="D334" s="196" t="s">
        <v>123</v>
      </c>
      <c r="E334" s="197" t="s">
        <v>1</v>
      </c>
      <c r="F334" s="198" t="s">
        <v>134</v>
      </c>
      <c r="G334" s="195"/>
      <c r="H334" s="197" t="s">
        <v>1</v>
      </c>
      <c r="I334" s="199"/>
      <c r="J334" s="195"/>
      <c r="K334" s="195"/>
      <c r="L334" s="200"/>
      <c r="M334" s="201"/>
      <c r="N334" s="202"/>
      <c r="O334" s="202"/>
      <c r="P334" s="202"/>
      <c r="Q334" s="202"/>
      <c r="R334" s="202"/>
      <c r="S334" s="202"/>
      <c r="T334" s="203"/>
      <c r="AT334" s="204" t="s">
        <v>123</v>
      </c>
      <c r="AU334" s="204" t="s">
        <v>121</v>
      </c>
      <c r="AV334" s="13" t="s">
        <v>78</v>
      </c>
      <c r="AW334" s="13" t="s">
        <v>30</v>
      </c>
      <c r="AX334" s="13" t="s">
        <v>73</v>
      </c>
      <c r="AY334" s="204" t="s">
        <v>112</v>
      </c>
    </row>
    <row r="335" spans="1:65" s="14" customFormat="1" x14ac:dyDescent="0.2">
      <c r="B335" s="205"/>
      <c r="C335" s="206"/>
      <c r="D335" s="196" t="s">
        <v>123</v>
      </c>
      <c r="E335" s="207" t="s">
        <v>1</v>
      </c>
      <c r="F335" s="208" t="s">
        <v>121</v>
      </c>
      <c r="G335" s="206"/>
      <c r="H335" s="209">
        <v>2</v>
      </c>
      <c r="I335" s="210"/>
      <c r="J335" s="206"/>
      <c r="K335" s="206"/>
      <c r="L335" s="211"/>
      <c r="M335" s="212"/>
      <c r="N335" s="213"/>
      <c r="O335" s="213"/>
      <c r="P335" s="213"/>
      <c r="Q335" s="213"/>
      <c r="R335" s="213"/>
      <c r="S335" s="213"/>
      <c r="T335" s="214"/>
      <c r="AT335" s="215" t="s">
        <v>123</v>
      </c>
      <c r="AU335" s="215" t="s">
        <v>121</v>
      </c>
      <c r="AV335" s="14" t="s">
        <v>121</v>
      </c>
      <c r="AW335" s="14" t="s">
        <v>30</v>
      </c>
      <c r="AX335" s="14" t="s">
        <v>73</v>
      </c>
      <c r="AY335" s="215" t="s">
        <v>112</v>
      </c>
    </row>
    <row r="336" spans="1:65" s="15" customFormat="1" x14ac:dyDescent="0.2">
      <c r="B336" s="216"/>
      <c r="C336" s="217"/>
      <c r="D336" s="196" t="s">
        <v>123</v>
      </c>
      <c r="E336" s="218" t="s">
        <v>1</v>
      </c>
      <c r="F336" s="219" t="s">
        <v>142</v>
      </c>
      <c r="G336" s="217"/>
      <c r="H336" s="220">
        <v>320</v>
      </c>
      <c r="I336" s="221"/>
      <c r="J336" s="217"/>
      <c r="K336" s="217"/>
      <c r="L336" s="222"/>
      <c r="M336" s="223"/>
      <c r="N336" s="224"/>
      <c r="O336" s="224"/>
      <c r="P336" s="224"/>
      <c r="Q336" s="224"/>
      <c r="R336" s="224"/>
      <c r="S336" s="224"/>
      <c r="T336" s="225"/>
      <c r="AT336" s="226" t="s">
        <v>123</v>
      </c>
      <c r="AU336" s="226" t="s">
        <v>121</v>
      </c>
      <c r="AV336" s="15" t="s">
        <v>120</v>
      </c>
      <c r="AW336" s="15" t="s">
        <v>30</v>
      </c>
      <c r="AX336" s="15" t="s">
        <v>78</v>
      </c>
      <c r="AY336" s="226" t="s">
        <v>112</v>
      </c>
    </row>
    <row r="337" spans="1:65" s="2" customFormat="1" ht="16.5" customHeight="1" x14ac:dyDescent="0.2">
      <c r="A337" s="34"/>
      <c r="B337" s="35"/>
      <c r="C337" s="181" t="s">
        <v>368</v>
      </c>
      <c r="D337" s="181" t="s">
        <v>115</v>
      </c>
      <c r="E337" s="182" t="s">
        <v>369</v>
      </c>
      <c r="F337" s="183" t="s">
        <v>370</v>
      </c>
      <c r="G337" s="184" t="s">
        <v>267</v>
      </c>
      <c r="H337" s="185">
        <v>35</v>
      </c>
      <c r="I337" s="186">
        <f>pom!I337</f>
        <v>242.5</v>
      </c>
      <c r="J337" s="187">
        <f>ROUND(I337*H337,2)</f>
        <v>8487.5</v>
      </c>
      <c r="K337" s="183" t="s">
        <v>119</v>
      </c>
      <c r="L337" s="39"/>
      <c r="M337" s="188" t="s">
        <v>1</v>
      </c>
      <c r="N337" s="189" t="s">
        <v>39</v>
      </c>
      <c r="O337" s="71"/>
      <c r="P337" s="190">
        <f>O337*H337</f>
        <v>0</v>
      </c>
      <c r="Q337" s="190">
        <v>0</v>
      </c>
      <c r="R337" s="190">
        <f>Q337*H337</f>
        <v>0</v>
      </c>
      <c r="S337" s="190">
        <v>0</v>
      </c>
      <c r="T337" s="191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92" t="s">
        <v>233</v>
      </c>
      <c r="AT337" s="192" t="s">
        <v>115</v>
      </c>
      <c r="AU337" s="192" t="s">
        <v>121</v>
      </c>
      <c r="AY337" s="17" t="s">
        <v>112</v>
      </c>
      <c r="BE337" s="193">
        <f>IF(N337="základní",J337,0)</f>
        <v>0</v>
      </c>
      <c r="BF337" s="193">
        <f>IF(N337="snížená",J337,0)</f>
        <v>8487.5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7" t="s">
        <v>121</v>
      </c>
      <c r="BK337" s="193">
        <f>ROUND(I337*H337,2)</f>
        <v>8487.5</v>
      </c>
      <c r="BL337" s="17" t="s">
        <v>233</v>
      </c>
      <c r="BM337" s="192" t="s">
        <v>371</v>
      </c>
    </row>
    <row r="338" spans="1:65" s="13" customFormat="1" x14ac:dyDescent="0.2">
      <c r="B338" s="194"/>
      <c r="C338" s="195"/>
      <c r="D338" s="196" t="s">
        <v>123</v>
      </c>
      <c r="E338" s="197" t="s">
        <v>1</v>
      </c>
      <c r="F338" s="198" t="s">
        <v>126</v>
      </c>
      <c r="G338" s="195"/>
      <c r="H338" s="197" t="s">
        <v>1</v>
      </c>
      <c r="I338" s="199"/>
      <c r="J338" s="195"/>
      <c r="K338" s="195"/>
      <c r="L338" s="200"/>
      <c r="M338" s="201"/>
      <c r="N338" s="202"/>
      <c r="O338" s="202"/>
      <c r="P338" s="202"/>
      <c r="Q338" s="202"/>
      <c r="R338" s="202"/>
      <c r="S338" s="202"/>
      <c r="T338" s="203"/>
      <c r="AT338" s="204" t="s">
        <v>123</v>
      </c>
      <c r="AU338" s="204" t="s">
        <v>121</v>
      </c>
      <c r="AV338" s="13" t="s">
        <v>78</v>
      </c>
      <c r="AW338" s="13" t="s">
        <v>30</v>
      </c>
      <c r="AX338" s="13" t="s">
        <v>73</v>
      </c>
      <c r="AY338" s="204" t="s">
        <v>112</v>
      </c>
    </row>
    <row r="339" spans="1:65" s="14" customFormat="1" x14ac:dyDescent="0.2">
      <c r="B339" s="205"/>
      <c r="C339" s="206"/>
      <c r="D339" s="196" t="s">
        <v>123</v>
      </c>
      <c r="E339" s="207" t="s">
        <v>1</v>
      </c>
      <c r="F339" s="208" t="s">
        <v>333</v>
      </c>
      <c r="G339" s="206"/>
      <c r="H339" s="209">
        <v>24</v>
      </c>
      <c r="I339" s="210"/>
      <c r="J339" s="206"/>
      <c r="K339" s="206"/>
      <c r="L339" s="211"/>
      <c r="M339" s="212"/>
      <c r="N339" s="213"/>
      <c r="O339" s="213"/>
      <c r="P339" s="213"/>
      <c r="Q339" s="213"/>
      <c r="R339" s="213"/>
      <c r="S339" s="213"/>
      <c r="T339" s="214"/>
      <c r="AT339" s="215" t="s">
        <v>123</v>
      </c>
      <c r="AU339" s="215" t="s">
        <v>121</v>
      </c>
      <c r="AV339" s="14" t="s">
        <v>121</v>
      </c>
      <c r="AW339" s="14" t="s">
        <v>30</v>
      </c>
      <c r="AX339" s="14" t="s">
        <v>73</v>
      </c>
      <c r="AY339" s="215" t="s">
        <v>112</v>
      </c>
    </row>
    <row r="340" spans="1:65" s="13" customFormat="1" x14ac:dyDescent="0.2">
      <c r="B340" s="194"/>
      <c r="C340" s="195"/>
      <c r="D340" s="196" t="s">
        <v>123</v>
      </c>
      <c r="E340" s="197" t="s">
        <v>1</v>
      </c>
      <c r="F340" s="198" t="s">
        <v>130</v>
      </c>
      <c r="G340" s="195"/>
      <c r="H340" s="197" t="s">
        <v>1</v>
      </c>
      <c r="I340" s="199"/>
      <c r="J340" s="195"/>
      <c r="K340" s="195"/>
      <c r="L340" s="200"/>
      <c r="M340" s="201"/>
      <c r="N340" s="202"/>
      <c r="O340" s="202"/>
      <c r="P340" s="202"/>
      <c r="Q340" s="202"/>
      <c r="R340" s="202"/>
      <c r="S340" s="202"/>
      <c r="T340" s="203"/>
      <c r="AT340" s="204" t="s">
        <v>123</v>
      </c>
      <c r="AU340" s="204" t="s">
        <v>121</v>
      </c>
      <c r="AV340" s="13" t="s">
        <v>78</v>
      </c>
      <c r="AW340" s="13" t="s">
        <v>30</v>
      </c>
      <c r="AX340" s="13" t="s">
        <v>73</v>
      </c>
      <c r="AY340" s="204" t="s">
        <v>112</v>
      </c>
    </row>
    <row r="341" spans="1:65" s="14" customFormat="1" x14ac:dyDescent="0.2">
      <c r="B341" s="205"/>
      <c r="C341" s="206"/>
      <c r="D341" s="196" t="s">
        <v>123</v>
      </c>
      <c r="E341" s="207" t="s">
        <v>1</v>
      </c>
      <c r="F341" s="208" t="s">
        <v>342</v>
      </c>
      <c r="G341" s="206"/>
      <c r="H341" s="209">
        <v>11</v>
      </c>
      <c r="I341" s="210"/>
      <c r="J341" s="206"/>
      <c r="K341" s="206"/>
      <c r="L341" s="211"/>
      <c r="M341" s="212"/>
      <c r="N341" s="213"/>
      <c r="O341" s="213"/>
      <c r="P341" s="213"/>
      <c r="Q341" s="213"/>
      <c r="R341" s="213"/>
      <c r="S341" s="213"/>
      <c r="T341" s="214"/>
      <c r="AT341" s="215" t="s">
        <v>123</v>
      </c>
      <c r="AU341" s="215" t="s">
        <v>121</v>
      </c>
      <c r="AV341" s="14" t="s">
        <v>121</v>
      </c>
      <c r="AW341" s="14" t="s">
        <v>30</v>
      </c>
      <c r="AX341" s="14" t="s">
        <v>73</v>
      </c>
      <c r="AY341" s="215" t="s">
        <v>112</v>
      </c>
    </row>
    <row r="342" spans="1:65" s="15" customFormat="1" x14ac:dyDescent="0.2">
      <c r="B342" s="216"/>
      <c r="C342" s="217"/>
      <c r="D342" s="196" t="s">
        <v>123</v>
      </c>
      <c r="E342" s="218" t="s">
        <v>1</v>
      </c>
      <c r="F342" s="219" t="s">
        <v>142</v>
      </c>
      <c r="G342" s="217"/>
      <c r="H342" s="220">
        <v>35</v>
      </c>
      <c r="I342" s="221"/>
      <c r="J342" s="217"/>
      <c r="K342" s="217"/>
      <c r="L342" s="222"/>
      <c r="M342" s="223"/>
      <c r="N342" s="224"/>
      <c r="O342" s="224"/>
      <c r="P342" s="224"/>
      <c r="Q342" s="224"/>
      <c r="R342" s="224"/>
      <c r="S342" s="224"/>
      <c r="T342" s="225"/>
      <c r="AT342" s="226" t="s">
        <v>123</v>
      </c>
      <c r="AU342" s="226" t="s">
        <v>121</v>
      </c>
      <c r="AV342" s="15" t="s">
        <v>120</v>
      </c>
      <c r="AW342" s="15" t="s">
        <v>30</v>
      </c>
      <c r="AX342" s="15" t="s">
        <v>78</v>
      </c>
      <c r="AY342" s="226" t="s">
        <v>112</v>
      </c>
    </row>
    <row r="343" spans="1:65" s="2" customFormat="1" ht="16.5" customHeight="1" x14ac:dyDescent="0.2">
      <c r="A343" s="34"/>
      <c r="B343" s="35"/>
      <c r="C343" s="227" t="s">
        <v>372</v>
      </c>
      <c r="D343" s="227" t="s">
        <v>168</v>
      </c>
      <c r="E343" s="228" t="s">
        <v>373</v>
      </c>
      <c r="F343" s="229" t="s">
        <v>374</v>
      </c>
      <c r="G343" s="230" t="s">
        <v>156</v>
      </c>
      <c r="H343" s="231">
        <v>519.16</v>
      </c>
      <c r="I343" s="232">
        <f>pom!I343</f>
        <v>266.75</v>
      </c>
      <c r="J343" s="233">
        <f>ROUND(I343*H343,2)</f>
        <v>138485.93</v>
      </c>
      <c r="K343" s="229" t="s">
        <v>119</v>
      </c>
      <c r="L343" s="234"/>
      <c r="M343" s="235" t="s">
        <v>1</v>
      </c>
      <c r="N343" s="236" t="s">
        <v>39</v>
      </c>
      <c r="O343" s="71"/>
      <c r="P343" s="190">
        <f>O343*H343</f>
        <v>0</v>
      </c>
      <c r="Q343" s="190">
        <v>1E-3</v>
      </c>
      <c r="R343" s="190">
        <f>Q343*H343</f>
        <v>0.51915999999999995</v>
      </c>
      <c r="S343" s="190">
        <v>0</v>
      </c>
      <c r="T343" s="191">
        <f>S343*H343</f>
        <v>0</v>
      </c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R343" s="192" t="s">
        <v>294</v>
      </c>
      <c r="AT343" s="192" t="s">
        <v>168</v>
      </c>
      <c r="AU343" s="192" t="s">
        <v>121</v>
      </c>
      <c r="AY343" s="17" t="s">
        <v>112</v>
      </c>
      <c r="BE343" s="193">
        <f>IF(N343="základní",J343,0)</f>
        <v>0</v>
      </c>
      <c r="BF343" s="193">
        <f>IF(N343="snížená",J343,0)</f>
        <v>138485.93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7" t="s">
        <v>121</v>
      </c>
      <c r="BK343" s="193">
        <f>ROUND(I343*H343,2)</f>
        <v>138485.93</v>
      </c>
      <c r="BL343" s="17" t="s">
        <v>233</v>
      </c>
      <c r="BM343" s="192" t="s">
        <v>375</v>
      </c>
    </row>
    <row r="344" spans="1:65" s="14" customFormat="1" x14ac:dyDescent="0.2">
      <c r="B344" s="205"/>
      <c r="C344" s="206"/>
      <c r="D344" s="196" t="s">
        <v>123</v>
      </c>
      <c r="E344" s="207" t="s">
        <v>1</v>
      </c>
      <c r="F344" s="208" t="s">
        <v>376</v>
      </c>
      <c r="G344" s="206"/>
      <c r="H344" s="209">
        <v>407.7</v>
      </c>
      <c r="I344" s="210"/>
      <c r="J344" s="206"/>
      <c r="K344" s="206"/>
      <c r="L344" s="211"/>
      <c r="M344" s="212"/>
      <c r="N344" s="213"/>
      <c r="O344" s="213"/>
      <c r="P344" s="213"/>
      <c r="Q344" s="213"/>
      <c r="R344" s="213"/>
      <c r="S344" s="213"/>
      <c r="T344" s="214"/>
      <c r="AT344" s="215" t="s">
        <v>123</v>
      </c>
      <c r="AU344" s="215" t="s">
        <v>121</v>
      </c>
      <c r="AV344" s="14" t="s">
        <v>121</v>
      </c>
      <c r="AW344" s="14" t="s">
        <v>30</v>
      </c>
      <c r="AX344" s="14" t="s">
        <v>73</v>
      </c>
      <c r="AY344" s="215" t="s">
        <v>112</v>
      </c>
    </row>
    <row r="345" spans="1:65" s="14" customFormat="1" x14ac:dyDescent="0.2">
      <c r="B345" s="205"/>
      <c r="C345" s="206"/>
      <c r="D345" s="196" t="s">
        <v>123</v>
      </c>
      <c r="E345" s="207" t="s">
        <v>1</v>
      </c>
      <c r="F345" s="208" t="s">
        <v>303</v>
      </c>
      <c r="G345" s="206"/>
      <c r="H345" s="209">
        <v>49.44</v>
      </c>
      <c r="I345" s="210"/>
      <c r="J345" s="206"/>
      <c r="K345" s="206"/>
      <c r="L345" s="211"/>
      <c r="M345" s="212"/>
      <c r="N345" s="213"/>
      <c r="O345" s="213"/>
      <c r="P345" s="213"/>
      <c r="Q345" s="213"/>
      <c r="R345" s="213"/>
      <c r="S345" s="213"/>
      <c r="T345" s="214"/>
      <c r="AT345" s="215" t="s">
        <v>123</v>
      </c>
      <c r="AU345" s="215" t="s">
        <v>121</v>
      </c>
      <c r="AV345" s="14" t="s">
        <v>121</v>
      </c>
      <c r="AW345" s="14" t="s">
        <v>30</v>
      </c>
      <c r="AX345" s="14" t="s">
        <v>73</v>
      </c>
      <c r="AY345" s="215" t="s">
        <v>112</v>
      </c>
    </row>
    <row r="346" spans="1:65" s="14" customFormat="1" x14ac:dyDescent="0.2">
      <c r="B346" s="205"/>
      <c r="C346" s="206"/>
      <c r="D346" s="196" t="s">
        <v>123</v>
      </c>
      <c r="E346" s="207" t="s">
        <v>1</v>
      </c>
      <c r="F346" s="208" t="s">
        <v>304</v>
      </c>
      <c r="G346" s="206"/>
      <c r="H346" s="209">
        <v>18.559999999999999</v>
      </c>
      <c r="I346" s="210"/>
      <c r="J346" s="206"/>
      <c r="K346" s="206"/>
      <c r="L346" s="211"/>
      <c r="M346" s="212"/>
      <c r="N346" s="213"/>
      <c r="O346" s="213"/>
      <c r="P346" s="213"/>
      <c r="Q346" s="213"/>
      <c r="R346" s="213"/>
      <c r="S346" s="213"/>
      <c r="T346" s="214"/>
      <c r="AT346" s="215" t="s">
        <v>123</v>
      </c>
      <c r="AU346" s="215" t="s">
        <v>121</v>
      </c>
      <c r="AV346" s="14" t="s">
        <v>121</v>
      </c>
      <c r="AW346" s="14" t="s">
        <v>30</v>
      </c>
      <c r="AX346" s="14" t="s">
        <v>73</v>
      </c>
      <c r="AY346" s="215" t="s">
        <v>112</v>
      </c>
    </row>
    <row r="347" spans="1:65" s="14" customFormat="1" x14ac:dyDescent="0.2">
      <c r="B347" s="205"/>
      <c r="C347" s="206"/>
      <c r="D347" s="196" t="s">
        <v>123</v>
      </c>
      <c r="E347" s="207" t="s">
        <v>1</v>
      </c>
      <c r="F347" s="208" t="s">
        <v>305</v>
      </c>
      <c r="G347" s="206"/>
      <c r="H347" s="209">
        <v>22.66</v>
      </c>
      <c r="I347" s="210"/>
      <c r="J347" s="206"/>
      <c r="K347" s="206"/>
      <c r="L347" s="211"/>
      <c r="M347" s="212"/>
      <c r="N347" s="213"/>
      <c r="O347" s="213"/>
      <c r="P347" s="213"/>
      <c r="Q347" s="213"/>
      <c r="R347" s="213"/>
      <c r="S347" s="213"/>
      <c r="T347" s="214"/>
      <c r="AT347" s="215" t="s">
        <v>123</v>
      </c>
      <c r="AU347" s="215" t="s">
        <v>121</v>
      </c>
      <c r="AV347" s="14" t="s">
        <v>121</v>
      </c>
      <c r="AW347" s="14" t="s">
        <v>30</v>
      </c>
      <c r="AX347" s="14" t="s">
        <v>73</v>
      </c>
      <c r="AY347" s="215" t="s">
        <v>112</v>
      </c>
    </row>
    <row r="348" spans="1:65" s="14" customFormat="1" x14ac:dyDescent="0.2">
      <c r="B348" s="205"/>
      <c r="C348" s="206"/>
      <c r="D348" s="196" t="s">
        <v>123</v>
      </c>
      <c r="E348" s="207" t="s">
        <v>1</v>
      </c>
      <c r="F348" s="208" t="s">
        <v>306</v>
      </c>
      <c r="G348" s="206"/>
      <c r="H348" s="209">
        <v>18.48</v>
      </c>
      <c r="I348" s="210"/>
      <c r="J348" s="206"/>
      <c r="K348" s="206"/>
      <c r="L348" s="211"/>
      <c r="M348" s="212"/>
      <c r="N348" s="213"/>
      <c r="O348" s="213"/>
      <c r="P348" s="213"/>
      <c r="Q348" s="213"/>
      <c r="R348" s="213"/>
      <c r="S348" s="213"/>
      <c r="T348" s="214"/>
      <c r="AT348" s="215" t="s">
        <v>123</v>
      </c>
      <c r="AU348" s="215" t="s">
        <v>121</v>
      </c>
      <c r="AV348" s="14" t="s">
        <v>121</v>
      </c>
      <c r="AW348" s="14" t="s">
        <v>30</v>
      </c>
      <c r="AX348" s="14" t="s">
        <v>73</v>
      </c>
      <c r="AY348" s="215" t="s">
        <v>112</v>
      </c>
    </row>
    <row r="349" spans="1:65" s="14" customFormat="1" x14ac:dyDescent="0.2">
      <c r="B349" s="205"/>
      <c r="C349" s="206"/>
      <c r="D349" s="196" t="s">
        <v>123</v>
      </c>
      <c r="E349" s="207" t="s">
        <v>1</v>
      </c>
      <c r="F349" s="208" t="s">
        <v>307</v>
      </c>
      <c r="G349" s="206"/>
      <c r="H349" s="209">
        <v>2.3199999999999998</v>
      </c>
      <c r="I349" s="210"/>
      <c r="J349" s="206"/>
      <c r="K349" s="206"/>
      <c r="L349" s="211"/>
      <c r="M349" s="212"/>
      <c r="N349" s="213"/>
      <c r="O349" s="213"/>
      <c r="P349" s="213"/>
      <c r="Q349" s="213"/>
      <c r="R349" s="213"/>
      <c r="S349" s="213"/>
      <c r="T349" s="214"/>
      <c r="AT349" s="215" t="s">
        <v>123</v>
      </c>
      <c r="AU349" s="215" t="s">
        <v>121</v>
      </c>
      <c r="AV349" s="14" t="s">
        <v>121</v>
      </c>
      <c r="AW349" s="14" t="s">
        <v>30</v>
      </c>
      <c r="AX349" s="14" t="s">
        <v>73</v>
      </c>
      <c r="AY349" s="215" t="s">
        <v>112</v>
      </c>
    </row>
    <row r="350" spans="1:65" s="15" customFormat="1" x14ac:dyDescent="0.2">
      <c r="B350" s="216"/>
      <c r="C350" s="217"/>
      <c r="D350" s="196" t="s">
        <v>123</v>
      </c>
      <c r="E350" s="218" t="s">
        <v>1</v>
      </c>
      <c r="F350" s="219" t="s">
        <v>142</v>
      </c>
      <c r="G350" s="217"/>
      <c r="H350" s="220">
        <v>519.16000000000008</v>
      </c>
      <c r="I350" s="221"/>
      <c r="J350" s="217"/>
      <c r="K350" s="217"/>
      <c r="L350" s="222"/>
      <c r="M350" s="223"/>
      <c r="N350" s="224"/>
      <c r="O350" s="224"/>
      <c r="P350" s="224"/>
      <c r="Q350" s="224"/>
      <c r="R350" s="224"/>
      <c r="S350" s="224"/>
      <c r="T350" s="225"/>
      <c r="AT350" s="226" t="s">
        <v>123</v>
      </c>
      <c r="AU350" s="226" t="s">
        <v>121</v>
      </c>
      <c r="AV350" s="15" t="s">
        <v>120</v>
      </c>
      <c r="AW350" s="15" t="s">
        <v>30</v>
      </c>
      <c r="AX350" s="15" t="s">
        <v>78</v>
      </c>
      <c r="AY350" s="226" t="s">
        <v>112</v>
      </c>
    </row>
    <row r="351" spans="1:65" s="2" customFormat="1" ht="16.5" customHeight="1" x14ac:dyDescent="0.2">
      <c r="A351" s="34"/>
      <c r="B351" s="35"/>
      <c r="C351" s="227" t="s">
        <v>377</v>
      </c>
      <c r="D351" s="227" t="s">
        <v>168</v>
      </c>
      <c r="E351" s="228" t="s">
        <v>378</v>
      </c>
      <c r="F351" s="229" t="s">
        <v>379</v>
      </c>
      <c r="G351" s="230" t="s">
        <v>380</v>
      </c>
      <c r="H351" s="231">
        <v>377</v>
      </c>
      <c r="I351" s="232">
        <f>pom!I351</f>
        <v>9.6999999999999993</v>
      </c>
      <c r="J351" s="233">
        <f>ROUND(I351*H351,2)</f>
        <v>3656.9</v>
      </c>
      <c r="K351" s="229" t="s">
        <v>119</v>
      </c>
      <c r="L351" s="234"/>
      <c r="M351" s="235" t="s">
        <v>1</v>
      </c>
      <c r="N351" s="236" t="s">
        <v>39</v>
      </c>
      <c r="O351" s="71"/>
      <c r="P351" s="190">
        <f>O351*H351</f>
        <v>0</v>
      </c>
      <c r="Q351" s="190">
        <v>2.0000000000000001E-4</v>
      </c>
      <c r="R351" s="190">
        <f>Q351*H351</f>
        <v>7.5400000000000009E-2</v>
      </c>
      <c r="S351" s="190">
        <v>0</v>
      </c>
      <c r="T351" s="191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192" t="s">
        <v>294</v>
      </c>
      <c r="AT351" s="192" t="s">
        <v>168</v>
      </c>
      <c r="AU351" s="192" t="s">
        <v>121</v>
      </c>
      <c r="AY351" s="17" t="s">
        <v>112</v>
      </c>
      <c r="BE351" s="193">
        <f>IF(N351="základní",J351,0)</f>
        <v>0</v>
      </c>
      <c r="BF351" s="193">
        <f>IF(N351="snížená",J351,0)</f>
        <v>3656.9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7" t="s">
        <v>121</v>
      </c>
      <c r="BK351" s="193">
        <f>ROUND(I351*H351,2)</f>
        <v>3656.9</v>
      </c>
      <c r="BL351" s="17" t="s">
        <v>233</v>
      </c>
      <c r="BM351" s="192" t="s">
        <v>381</v>
      </c>
    </row>
    <row r="352" spans="1:65" s="14" customFormat="1" x14ac:dyDescent="0.2">
      <c r="B352" s="205"/>
      <c r="C352" s="206"/>
      <c r="D352" s="196" t="s">
        <v>123</v>
      </c>
      <c r="E352" s="207" t="s">
        <v>1</v>
      </c>
      <c r="F352" s="208" t="s">
        <v>382</v>
      </c>
      <c r="G352" s="206"/>
      <c r="H352" s="209">
        <v>377</v>
      </c>
      <c r="I352" s="210"/>
      <c r="J352" s="206"/>
      <c r="K352" s="206"/>
      <c r="L352" s="211"/>
      <c r="M352" s="212"/>
      <c r="N352" s="213"/>
      <c r="O352" s="213"/>
      <c r="P352" s="213"/>
      <c r="Q352" s="213"/>
      <c r="R352" s="213"/>
      <c r="S352" s="213"/>
      <c r="T352" s="214"/>
      <c r="AT352" s="215" t="s">
        <v>123</v>
      </c>
      <c r="AU352" s="215" t="s">
        <v>121</v>
      </c>
      <c r="AV352" s="14" t="s">
        <v>121</v>
      </c>
      <c r="AW352" s="14" t="s">
        <v>30</v>
      </c>
      <c r="AX352" s="14" t="s">
        <v>78</v>
      </c>
      <c r="AY352" s="215" t="s">
        <v>112</v>
      </c>
    </row>
    <row r="353" spans="1:65" s="2" customFormat="1" ht="16.5" customHeight="1" x14ac:dyDescent="0.2">
      <c r="A353" s="34"/>
      <c r="B353" s="35"/>
      <c r="C353" s="181" t="s">
        <v>383</v>
      </c>
      <c r="D353" s="181" t="s">
        <v>115</v>
      </c>
      <c r="E353" s="182" t="s">
        <v>384</v>
      </c>
      <c r="F353" s="183" t="s">
        <v>385</v>
      </c>
      <c r="G353" s="184" t="s">
        <v>261</v>
      </c>
      <c r="H353" s="186">
        <f>pom!H353</f>
        <v>1</v>
      </c>
      <c r="I353" s="186">
        <f>pom!I353</f>
        <v>45866.743344166665</v>
      </c>
      <c r="J353" s="187">
        <f>ROUND(I353*H353,2)</f>
        <v>45866.74</v>
      </c>
      <c r="K353" s="183" t="s">
        <v>119</v>
      </c>
      <c r="L353" s="39"/>
      <c r="M353" s="188" t="s">
        <v>1</v>
      </c>
      <c r="N353" s="189" t="s">
        <v>39</v>
      </c>
      <c r="O353" s="71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92" t="s">
        <v>233</v>
      </c>
      <c r="AT353" s="192" t="s">
        <v>115</v>
      </c>
      <c r="AU353" s="192" t="s">
        <v>121</v>
      </c>
      <c r="AY353" s="17" t="s">
        <v>112</v>
      </c>
      <c r="BE353" s="193">
        <f>IF(N353="základní",J353,0)</f>
        <v>0</v>
      </c>
      <c r="BF353" s="193">
        <f>IF(N353="snížená",J353,0)</f>
        <v>45866.74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7" t="s">
        <v>121</v>
      </c>
      <c r="BK353" s="193">
        <f>ROUND(I353*H353,2)</f>
        <v>45866.74</v>
      </c>
      <c r="BL353" s="17" t="s">
        <v>233</v>
      </c>
      <c r="BM353" s="192" t="s">
        <v>386</v>
      </c>
    </row>
    <row r="354" spans="1:65" s="12" customFormat="1" ht="22.9" customHeight="1" x14ac:dyDescent="0.2">
      <c r="B354" s="165"/>
      <c r="C354" s="166"/>
      <c r="D354" s="167" t="s">
        <v>72</v>
      </c>
      <c r="E354" s="179" t="s">
        <v>387</v>
      </c>
      <c r="F354" s="179" t="s">
        <v>388</v>
      </c>
      <c r="G354" s="166"/>
      <c r="H354" s="166"/>
      <c r="I354" s="169"/>
      <c r="J354" s="180">
        <f>BK354</f>
        <v>3097572.71</v>
      </c>
      <c r="K354" s="166"/>
      <c r="L354" s="171"/>
      <c r="M354" s="172"/>
      <c r="N354" s="173"/>
      <c r="O354" s="173"/>
      <c r="P354" s="174">
        <f>SUM(P355:P363)</f>
        <v>0</v>
      </c>
      <c r="Q354" s="173"/>
      <c r="R354" s="174">
        <f>SUM(R355:R363)</f>
        <v>0</v>
      </c>
      <c r="S354" s="173"/>
      <c r="T354" s="175">
        <f>SUM(T355:T363)</f>
        <v>3.3294000000000001</v>
      </c>
      <c r="AR354" s="176" t="s">
        <v>121</v>
      </c>
      <c r="AT354" s="177" t="s">
        <v>72</v>
      </c>
      <c r="AU354" s="177" t="s">
        <v>78</v>
      </c>
      <c r="AY354" s="176" t="s">
        <v>112</v>
      </c>
      <c r="BK354" s="178">
        <f>SUM(BK355:BK363)</f>
        <v>3097572.71</v>
      </c>
    </row>
    <row r="355" spans="1:65" s="2" customFormat="1" ht="16.5" customHeight="1" x14ac:dyDescent="0.2">
      <c r="A355" s="34"/>
      <c r="B355" s="35"/>
      <c r="C355" s="181" t="s">
        <v>389</v>
      </c>
      <c r="D355" s="181" t="s">
        <v>115</v>
      </c>
      <c r="E355" s="182" t="s">
        <v>390</v>
      </c>
      <c r="F355" s="183" t="s">
        <v>391</v>
      </c>
      <c r="G355" s="184" t="s">
        <v>327</v>
      </c>
      <c r="H355" s="185">
        <v>2</v>
      </c>
      <c r="I355" s="186">
        <f>pom!I355</f>
        <v>1149446.8485778782</v>
      </c>
      <c r="J355" s="187">
        <f>ROUND(I355*H355,2)</f>
        <v>2298893.7000000002</v>
      </c>
      <c r="K355" s="183" t="s">
        <v>1</v>
      </c>
      <c r="L355" s="39"/>
      <c r="M355" s="188" t="s">
        <v>1</v>
      </c>
      <c r="N355" s="189" t="s">
        <v>39</v>
      </c>
      <c r="O355" s="71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192" t="s">
        <v>233</v>
      </c>
      <c r="AT355" s="192" t="s">
        <v>115</v>
      </c>
      <c r="AU355" s="192" t="s">
        <v>121</v>
      </c>
      <c r="AY355" s="17" t="s">
        <v>112</v>
      </c>
      <c r="BE355" s="193">
        <f>IF(N355="základní",J355,0)</f>
        <v>0</v>
      </c>
      <c r="BF355" s="193">
        <f>IF(N355="snížená",J355,0)</f>
        <v>2298893.7000000002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7" t="s">
        <v>121</v>
      </c>
      <c r="BK355" s="193">
        <f>ROUND(I355*H355,2)</f>
        <v>2298893.7000000002</v>
      </c>
      <c r="BL355" s="17" t="s">
        <v>233</v>
      </c>
      <c r="BM355" s="192" t="s">
        <v>392</v>
      </c>
    </row>
    <row r="356" spans="1:65" s="2" customFormat="1" ht="16.5" customHeight="1" x14ac:dyDescent="0.2">
      <c r="A356" s="34"/>
      <c r="B356" s="35"/>
      <c r="C356" s="181" t="s">
        <v>393</v>
      </c>
      <c r="D356" s="181" t="s">
        <v>115</v>
      </c>
      <c r="E356" s="182" t="s">
        <v>394</v>
      </c>
      <c r="F356" s="183" t="s">
        <v>395</v>
      </c>
      <c r="G356" s="184" t="s">
        <v>327</v>
      </c>
      <c r="H356" s="185">
        <v>14</v>
      </c>
      <c r="I356" s="186">
        <f>pom!I356</f>
        <v>30644.28893905193</v>
      </c>
      <c r="J356" s="187">
        <f>ROUND(I356*H356,2)</f>
        <v>429020.05</v>
      </c>
      <c r="K356" s="183" t="s">
        <v>1</v>
      </c>
      <c r="L356" s="39"/>
      <c r="M356" s="188" t="s">
        <v>1</v>
      </c>
      <c r="N356" s="189" t="s">
        <v>39</v>
      </c>
      <c r="O356" s="71"/>
      <c r="P356" s="190">
        <f>O356*H356</f>
        <v>0</v>
      </c>
      <c r="Q356" s="190">
        <v>0</v>
      </c>
      <c r="R356" s="190">
        <f>Q356*H356</f>
        <v>0</v>
      </c>
      <c r="S356" s="190">
        <v>0</v>
      </c>
      <c r="T356" s="191">
        <f>S356*H356</f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192" t="s">
        <v>233</v>
      </c>
      <c r="AT356" s="192" t="s">
        <v>115</v>
      </c>
      <c r="AU356" s="192" t="s">
        <v>121</v>
      </c>
      <c r="AY356" s="17" t="s">
        <v>112</v>
      </c>
      <c r="BE356" s="193">
        <f>IF(N356="základní",J356,0)</f>
        <v>0</v>
      </c>
      <c r="BF356" s="193">
        <f>IF(N356="snížená",J356,0)</f>
        <v>429020.05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7" t="s">
        <v>121</v>
      </c>
      <c r="BK356" s="193">
        <f>ROUND(I356*H356,2)</f>
        <v>429020.05</v>
      </c>
      <c r="BL356" s="17" t="s">
        <v>233</v>
      </c>
      <c r="BM356" s="192" t="s">
        <v>396</v>
      </c>
    </row>
    <row r="357" spans="1:65" s="2" customFormat="1" ht="16.5" customHeight="1" x14ac:dyDescent="0.2">
      <c r="A357" s="34"/>
      <c r="B357" s="35"/>
      <c r="C357" s="181" t="s">
        <v>397</v>
      </c>
      <c r="D357" s="181" t="s">
        <v>115</v>
      </c>
      <c r="E357" s="182" t="s">
        <v>398</v>
      </c>
      <c r="F357" s="183" t="s">
        <v>399</v>
      </c>
      <c r="G357" s="184" t="s">
        <v>327</v>
      </c>
      <c r="H357" s="185">
        <v>2</v>
      </c>
      <c r="I357" s="186">
        <f>pom!I357</f>
        <v>61714.193002257336</v>
      </c>
      <c r="J357" s="187">
        <f>ROUND(I357*H357,2)</f>
        <v>123428.39</v>
      </c>
      <c r="K357" s="183" t="s">
        <v>1</v>
      </c>
      <c r="L357" s="39"/>
      <c r="M357" s="188" t="s">
        <v>1</v>
      </c>
      <c r="N357" s="189" t="s">
        <v>39</v>
      </c>
      <c r="O357" s="71"/>
      <c r="P357" s="190">
        <f>O357*H357</f>
        <v>0</v>
      </c>
      <c r="Q357" s="190">
        <v>0</v>
      </c>
      <c r="R357" s="190">
        <f>Q357*H357</f>
        <v>0</v>
      </c>
      <c r="S357" s="190">
        <v>0</v>
      </c>
      <c r="T357" s="191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192" t="s">
        <v>233</v>
      </c>
      <c r="AT357" s="192" t="s">
        <v>115</v>
      </c>
      <c r="AU357" s="192" t="s">
        <v>121</v>
      </c>
      <c r="AY357" s="17" t="s">
        <v>112</v>
      </c>
      <c r="BE357" s="193">
        <f>IF(N357="základní",J357,0)</f>
        <v>0</v>
      </c>
      <c r="BF357" s="193">
        <f>IF(N357="snížená",J357,0)</f>
        <v>123428.39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7" t="s">
        <v>121</v>
      </c>
      <c r="BK357" s="193">
        <f>ROUND(I357*H357,2)</f>
        <v>123428.39</v>
      </c>
      <c r="BL357" s="17" t="s">
        <v>233</v>
      </c>
      <c r="BM357" s="192" t="s">
        <v>400</v>
      </c>
    </row>
    <row r="358" spans="1:65" s="2" customFormat="1" ht="16.5" customHeight="1" x14ac:dyDescent="0.2">
      <c r="A358" s="34"/>
      <c r="B358" s="35"/>
      <c r="C358" s="181" t="s">
        <v>401</v>
      </c>
      <c r="D358" s="181" t="s">
        <v>115</v>
      </c>
      <c r="E358" s="182" t="s">
        <v>402</v>
      </c>
      <c r="F358" s="183" t="s">
        <v>403</v>
      </c>
      <c r="G358" s="184" t="s">
        <v>327</v>
      </c>
      <c r="H358" s="185">
        <v>1</v>
      </c>
      <c r="I358" s="186">
        <f>pom!I358</f>
        <v>148652.89195259594</v>
      </c>
      <c r="J358" s="187">
        <f>ROUND(I358*H358,2)</f>
        <v>148652.89000000001</v>
      </c>
      <c r="K358" s="183" t="s">
        <v>1</v>
      </c>
      <c r="L358" s="39"/>
      <c r="M358" s="188" t="s">
        <v>1</v>
      </c>
      <c r="N358" s="189" t="s">
        <v>39</v>
      </c>
      <c r="O358" s="71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192" t="s">
        <v>233</v>
      </c>
      <c r="AT358" s="192" t="s">
        <v>115</v>
      </c>
      <c r="AU358" s="192" t="s">
        <v>121</v>
      </c>
      <c r="AY358" s="17" t="s">
        <v>112</v>
      </c>
      <c r="BE358" s="193">
        <f>IF(N358="základní",J358,0)</f>
        <v>0</v>
      </c>
      <c r="BF358" s="193">
        <f>IF(N358="snížená",J358,0)</f>
        <v>148652.89000000001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7" t="s">
        <v>121</v>
      </c>
      <c r="BK358" s="193">
        <f>ROUND(I358*H358,2)</f>
        <v>148652.89000000001</v>
      </c>
      <c r="BL358" s="17" t="s">
        <v>233</v>
      </c>
      <c r="BM358" s="192" t="s">
        <v>404</v>
      </c>
    </row>
    <row r="359" spans="1:65" s="2" customFormat="1" ht="16.5" customHeight="1" x14ac:dyDescent="0.2">
      <c r="A359" s="34"/>
      <c r="B359" s="35"/>
      <c r="C359" s="181" t="s">
        <v>405</v>
      </c>
      <c r="D359" s="181" t="s">
        <v>115</v>
      </c>
      <c r="E359" s="182" t="s">
        <v>406</v>
      </c>
      <c r="F359" s="183" t="s">
        <v>407</v>
      </c>
      <c r="G359" s="184" t="s">
        <v>118</v>
      </c>
      <c r="H359" s="185">
        <v>166.47</v>
      </c>
      <c r="I359" s="186">
        <f>pom!I359</f>
        <v>407.4</v>
      </c>
      <c r="J359" s="187">
        <f>ROUND(I359*H359,2)</f>
        <v>67819.88</v>
      </c>
      <c r="K359" s="183" t="s">
        <v>119</v>
      </c>
      <c r="L359" s="39"/>
      <c r="M359" s="188" t="s">
        <v>1</v>
      </c>
      <c r="N359" s="189" t="s">
        <v>39</v>
      </c>
      <c r="O359" s="71"/>
      <c r="P359" s="190">
        <f>O359*H359</f>
        <v>0</v>
      </c>
      <c r="Q359" s="190">
        <v>0</v>
      </c>
      <c r="R359" s="190">
        <f>Q359*H359</f>
        <v>0</v>
      </c>
      <c r="S359" s="190">
        <v>0.02</v>
      </c>
      <c r="T359" s="191">
        <f>S359*H359</f>
        <v>3.3294000000000001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192" t="s">
        <v>233</v>
      </c>
      <c r="AT359" s="192" t="s">
        <v>115</v>
      </c>
      <c r="AU359" s="192" t="s">
        <v>121</v>
      </c>
      <c r="AY359" s="17" t="s">
        <v>112</v>
      </c>
      <c r="BE359" s="193">
        <f>IF(N359="základní",J359,0)</f>
        <v>0</v>
      </c>
      <c r="BF359" s="193">
        <f>IF(N359="snížená",J359,0)</f>
        <v>67819.88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7" t="s">
        <v>121</v>
      </c>
      <c r="BK359" s="193">
        <f>ROUND(I359*H359,2)</f>
        <v>67819.88</v>
      </c>
      <c r="BL359" s="17" t="s">
        <v>233</v>
      </c>
      <c r="BM359" s="192" t="s">
        <v>408</v>
      </c>
    </row>
    <row r="360" spans="1:65" s="14" customFormat="1" x14ac:dyDescent="0.2">
      <c r="B360" s="205"/>
      <c r="C360" s="206"/>
      <c r="D360" s="196" t="s">
        <v>123</v>
      </c>
      <c r="E360" s="207" t="s">
        <v>1</v>
      </c>
      <c r="F360" s="208" t="s">
        <v>409</v>
      </c>
      <c r="G360" s="206"/>
      <c r="H360" s="209">
        <v>161.16</v>
      </c>
      <c r="I360" s="210"/>
      <c r="J360" s="206"/>
      <c r="K360" s="206"/>
      <c r="L360" s="211"/>
      <c r="M360" s="212"/>
      <c r="N360" s="213"/>
      <c r="O360" s="213"/>
      <c r="P360" s="213"/>
      <c r="Q360" s="213"/>
      <c r="R360" s="213"/>
      <c r="S360" s="213"/>
      <c r="T360" s="214"/>
      <c r="AT360" s="215" t="s">
        <v>123</v>
      </c>
      <c r="AU360" s="215" t="s">
        <v>121</v>
      </c>
      <c r="AV360" s="14" t="s">
        <v>121</v>
      </c>
      <c r="AW360" s="14" t="s">
        <v>30</v>
      </c>
      <c r="AX360" s="14" t="s">
        <v>73</v>
      </c>
      <c r="AY360" s="215" t="s">
        <v>112</v>
      </c>
    </row>
    <row r="361" spans="1:65" s="14" customFormat="1" x14ac:dyDescent="0.2">
      <c r="B361" s="205"/>
      <c r="C361" s="206"/>
      <c r="D361" s="196" t="s">
        <v>123</v>
      </c>
      <c r="E361" s="207" t="s">
        <v>1</v>
      </c>
      <c r="F361" s="208" t="s">
        <v>410</v>
      </c>
      <c r="G361" s="206"/>
      <c r="H361" s="209">
        <v>5.31</v>
      </c>
      <c r="I361" s="210"/>
      <c r="J361" s="206"/>
      <c r="K361" s="206"/>
      <c r="L361" s="211"/>
      <c r="M361" s="212"/>
      <c r="N361" s="213"/>
      <c r="O361" s="213"/>
      <c r="P361" s="213"/>
      <c r="Q361" s="213"/>
      <c r="R361" s="213"/>
      <c r="S361" s="213"/>
      <c r="T361" s="214"/>
      <c r="AT361" s="215" t="s">
        <v>123</v>
      </c>
      <c r="AU361" s="215" t="s">
        <v>121</v>
      </c>
      <c r="AV361" s="14" t="s">
        <v>121</v>
      </c>
      <c r="AW361" s="14" t="s">
        <v>30</v>
      </c>
      <c r="AX361" s="14" t="s">
        <v>73</v>
      </c>
      <c r="AY361" s="215" t="s">
        <v>112</v>
      </c>
    </row>
    <row r="362" spans="1:65" s="15" customFormat="1" x14ac:dyDescent="0.2">
      <c r="B362" s="216"/>
      <c r="C362" s="217"/>
      <c r="D362" s="196" t="s">
        <v>123</v>
      </c>
      <c r="E362" s="218" t="s">
        <v>1</v>
      </c>
      <c r="F362" s="219" t="s">
        <v>142</v>
      </c>
      <c r="G362" s="217"/>
      <c r="H362" s="220">
        <v>166.47</v>
      </c>
      <c r="I362" s="221"/>
      <c r="J362" s="217"/>
      <c r="K362" s="217"/>
      <c r="L362" s="222"/>
      <c r="M362" s="223"/>
      <c r="N362" s="224"/>
      <c r="O362" s="224"/>
      <c r="P362" s="224"/>
      <c r="Q362" s="224"/>
      <c r="R362" s="224"/>
      <c r="S362" s="224"/>
      <c r="T362" s="225"/>
      <c r="AT362" s="226" t="s">
        <v>123</v>
      </c>
      <c r="AU362" s="226" t="s">
        <v>121</v>
      </c>
      <c r="AV362" s="15" t="s">
        <v>120</v>
      </c>
      <c r="AW362" s="15" t="s">
        <v>30</v>
      </c>
      <c r="AX362" s="15" t="s">
        <v>78</v>
      </c>
      <c r="AY362" s="226" t="s">
        <v>112</v>
      </c>
    </row>
    <row r="363" spans="1:65" s="2" customFormat="1" ht="16.5" customHeight="1" x14ac:dyDescent="0.2">
      <c r="A363" s="34"/>
      <c r="B363" s="35"/>
      <c r="C363" s="181" t="s">
        <v>411</v>
      </c>
      <c r="D363" s="181" t="s">
        <v>115</v>
      </c>
      <c r="E363" s="182" t="s">
        <v>412</v>
      </c>
      <c r="F363" s="183" t="s">
        <v>413</v>
      </c>
      <c r="G363" s="184" t="s">
        <v>261</v>
      </c>
      <c r="H363" s="186">
        <f>pom!H363</f>
        <v>1</v>
      </c>
      <c r="I363" s="186">
        <f>pom!I363</f>
        <v>29757.804627000001</v>
      </c>
      <c r="J363" s="187">
        <f>ROUND(I363*H363,2)</f>
        <v>29757.8</v>
      </c>
      <c r="K363" s="183" t="s">
        <v>119</v>
      </c>
      <c r="L363" s="39"/>
      <c r="M363" s="188" t="s">
        <v>1</v>
      </c>
      <c r="N363" s="189" t="s">
        <v>39</v>
      </c>
      <c r="O363" s="71"/>
      <c r="P363" s="190">
        <f>O363*H363</f>
        <v>0</v>
      </c>
      <c r="Q363" s="190">
        <v>0</v>
      </c>
      <c r="R363" s="190">
        <f>Q363*H363</f>
        <v>0</v>
      </c>
      <c r="S363" s="190">
        <v>0</v>
      </c>
      <c r="T363" s="191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192" t="s">
        <v>233</v>
      </c>
      <c r="AT363" s="192" t="s">
        <v>115</v>
      </c>
      <c r="AU363" s="192" t="s">
        <v>121</v>
      </c>
      <c r="AY363" s="17" t="s">
        <v>112</v>
      </c>
      <c r="BE363" s="193">
        <f>IF(N363="základní",J363,0)</f>
        <v>0</v>
      </c>
      <c r="BF363" s="193">
        <f>IF(N363="snížená",J363,0)</f>
        <v>29757.8</v>
      </c>
      <c r="BG363" s="193">
        <f>IF(N363="zákl. přenesená",J363,0)</f>
        <v>0</v>
      </c>
      <c r="BH363" s="193">
        <f>IF(N363="sníž. přenesená",J363,0)</f>
        <v>0</v>
      </c>
      <c r="BI363" s="193">
        <f>IF(N363="nulová",J363,0)</f>
        <v>0</v>
      </c>
      <c r="BJ363" s="17" t="s">
        <v>121</v>
      </c>
      <c r="BK363" s="193">
        <f>ROUND(I363*H363,2)</f>
        <v>29757.8</v>
      </c>
      <c r="BL363" s="17" t="s">
        <v>233</v>
      </c>
      <c r="BM363" s="192" t="s">
        <v>414</v>
      </c>
    </row>
    <row r="364" spans="1:65" s="12" customFormat="1" ht="22.9" customHeight="1" x14ac:dyDescent="0.2">
      <c r="B364" s="165"/>
      <c r="C364" s="166"/>
      <c r="D364" s="167" t="s">
        <v>72</v>
      </c>
      <c r="E364" s="179" t="s">
        <v>415</v>
      </c>
      <c r="F364" s="179" t="s">
        <v>416</v>
      </c>
      <c r="G364" s="166"/>
      <c r="H364" s="166"/>
      <c r="I364" s="169"/>
      <c r="J364" s="180">
        <f>BK364</f>
        <v>2200239.36</v>
      </c>
      <c r="K364" s="166"/>
      <c r="L364" s="171"/>
      <c r="M364" s="172"/>
      <c r="N364" s="173"/>
      <c r="O364" s="173"/>
      <c r="P364" s="174">
        <f>SUM(P365:P372)</f>
        <v>0</v>
      </c>
      <c r="Q364" s="173"/>
      <c r="R364" s="174">
        <f>SUM(R365:R372)</f>
        <v>7.4463999999999997</v>
      </c>
      <c r="S364" s="173"/>
      <c r="T364" s="175">
        <f>SUM(T365:T372)</f>
        <v>4.2959999999999994</v>
      </c>
      <c r="AR364" s="176" t="s">
        <v>121</v>
      </c>
      <c r="AT364" s="177" t="s">
        <v>72</v>
      </c>
      <c r="AU364" s="177" t="s">
        <v>78</v>
      </c>
      <c r="AY364" s="176" t="s">
        <v>112</v>
      </c>
      <c r="BK364" s="178">
        <f>SUM(BK365:BK372)</f>
        <v>2200239.36</v>
      </c>
    </row>
    <row r="365" spans="1:65" s="2" customFormat="1" ht="16.5" customHeight="1" x14ac:dyDescent="0.2">
      <c r="A365" s="34"/>
      <c r="B365" s="35"/>
      <c r="C365" s="181" t="s">
        <v>417</v>
      </c>
      <c r="D365" s="181" t="s">
        <v>115</v>
      </c>
      <c r="E365" s="182" t="s">
        <v>418</v>
      </c>
      <c r="F365" s="183" t="s">
        <v>419</v>
      </c>
      <c r="G365" s="184" t="s">
        <v>118</v>
      </c>
      <c r="H365" s="185">
        <v>28640</v>
      </c>
      <c r="I365" s="186">
        <f>pom!I365</f>
        <v>21.34</v>
      </c>
      <c r="J365" s="187">
        <f>ROUND(I365*H365,2)</f>
        <v>611177.6</v>
      </c>
      <c r="K365" s="183" t="s">
        <v>119</v>
      </c>
      <c r="L365" s="39"/>
      <c r="M365" s="188" t="s">
        <v>1</v>
      </c>
      <c r="N365" s="189" t="s">
        <v>39</v>
      </c>
      <c r="O365" s="71"/>
      <c r="P365" s="190">
        <f>O365*H365</f>
        <v>0</v>
      </c>
      <c r="Q365" s="190">
        <v>0</v>
      </c>
      <c r="R365" s="190">
        <f>Q365*H365</f>
        <v>0</v>
      </c>
      <c r="S365" s="190">
        <v>1.4999999999999999E-4</v>
      </c>
      <c r="T365" s="191">
        <f>S365*H365</f>
        <v>4.2959999999999994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192" t="s">
        <v>233</v>
      </c>
      <c r="AT365" s="192" t="s">
        <v>115</v>
      </c>
      <c r="AU365" s="192" t="s">
        <v>121</v>
      </c>
      <c r="AY365" s="17" t="s">
        <v>112</v>
      </c>
      <c r="BE365" s="193">
        <f>IF(N365="základní",J365,0)</f>
        <v>0</v>
      </c>
      <c r="BF365" s="193">
        <f>IF(N365="snížená",J365,0)</f>
        <v>611177.6</v>
      </c>
      <c r="BG365" s="193">
        <f>IF(N365="zákl. přenesená",J365,0)</f>
        <v>0</v>
      </c>
      <c r="BH365" s="193">
        <f>IF(N365="sníž. přenesená",J365,0)</f>
        <v>0</v>
      </c>
      <c r="BI365" s="193">
        <f>IF(N365="nulová",J365,0)</f>
        <v>0</v>
      </c>
      <c r="BJ365" s="17" t="s">
        <v>121</v>
      </c>
      <c r="BK365" s="193">
        <f>ROUND(I365*H365,2)</f>
        <v>611177.6</v>
      </c>
      <c r="BL365" s="17" t="s">
        <v>233</v>
      </c>
      <c r="BM365" s="192" t="s">
        <v>420</v>
      </c>
    </row>
    <row r="366" spans="1:65" s="2" customFormat="1" ht="16.5" customHeight="1" x14ac:dyDescent="0.2">
      <c r="A366" s="34"/>
      <c r="B366" s="35"/>
      <c r="C366" s="181" t="s">
        <v>421</v>
      </c>
      <c r="D366" s="181" t="s">
        <v>115</v>
      </c>
      <c r="E366" s="182" t="s">
        <v>422</v>
      </c>
      <c r="F366" s="183" t="s">
        <v>423</v>
      </c>
      <c r="G366" s="184" t="s">
        <v>118</v>
      </c>
      <c r="H366" s="185">
        <v>28640</v>
      </c>
      <c r="I366" s="186">
        <f>pom!I366</f>
        <v>55.484000000000002</v>
      </c>
      <c r="J366" s="187">
        <f>ROUND(I366*H366,2)</f>
        <v>1589061.76</v>
      </c>
      <c r="K366" s="183" t="s">
        <v>119</v>
      </c>
      <c r="L366" s="39"/>
      <c r="M366" s="188" t="s">
        <v>1</v>
      </c>
      <c r="N366" s="189" t="s">
        <v>39</v>
      </c>
      <c r="O366" s="71"/>
      <c r="P366" s="190">
        <f>O366*H366</f>
        <v>0</v>
      </c>
      <c r="Q366" s="190">
        <v>2.5999999999999998E-4</v>
      </c>
      <c r="R366" s="190">
        <f>Q366*H366</f>
        <v>7.4463999999999997</v>
      </c>
      <c r="S366" s="190">
        <v>0</v>
      </c>
      <c r="T366" s="191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192" t="s">
        <v>233</v>
      </c>
      <c r="AT366" s="192" t="s">
        <v>115</v>
      </c>
      <c r="AU366" s="192" t="s">
        <v>121</v>
      </c>
      <c r="AY366" s="17" t="s">
        <v>112</v>
      </c>
      <c r="BE366" s="193">
        <f>IF(N366="základní",J366,0)</f>
        <v>0</v>
      </c>
      <c r="BF366" s="193">
        <f>IF(N366="snížená",J366,0)</f>
        <v>1589061.76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7" t="s">
        <v>121</v>
      </c>
      <c r="BK366" s="193">
        <f>ROUND(I366*H366,2)</f>
        <v>1589061.76</v>
      </c>
      <c r="BL366" s="17" t="s">
        <v>233</v>
      </c>
      <c r="BM366" s="192" t="s">
        <v>424</v>
      </c>
    </row>
    <row r="367" spans="1:65" s="13" customFormat="1" x14ac:dyDescent="0.2">
      <c r="B367" s="194"/>
      <c r="C367" s="195"/>
      <c r="D367" s="196" t="s">
        <v>123</v>
      </c>
      <c r="E367" s="197" t="s">
        <v>1</v>
      </c>
      <c r="F367" s="198" t="s">
        <v>425</v>
      </c>
      <c r="G367" s="195"/>
      <c r="H367" s="197" t="s">
        <v>1</v>
      </c>
      <c r="I367" s="199"/>
      <c r="J367" s="195"/>
      <c r="K367" s="195"/>
      <c r="L367" s="200"/>
      <c r="M367" s="201"/>
      <c r="N367" s="202"/>
      <c r="O367" s="202"/>
      <c r="P367" s="202"/>
      <c r="Q367" s="202"/>
      <c r="R367" s="202"/>
      <c r="S367" s="202"/>
      <c r="T367" s="203"/>
      <c r="AT367" s="204" t="s">
        <v>123</v>
      </c>
      <c r="AU367" s="204" t="s">
        <v>121</v>
      </c>
      <c r="AV367" s="13" t="s">
        <v>78</v>
      </c>
      <c r="AW367" s="13" t="s">
        <v>30</v>
      </c>
      <c r="AX367" s="13" t="s">
        <v>73</v>
      </c>
      <c r="AY367" s="204" t="s">
        <v>112</v>
      </c>
    </row>
    <row r="368" spans="1:65" s="13" customFormat="1" x14ac:dyDescent="0.2">
      <c r="B368" s="194"/>
      <c r="C368" s="195"/>
      <c r="D368" s="196" t="s">
        <v>123</v>
      </c>
      <c r="E368" s="197" t="s">
        <v>1</v>
      </c>
      <c r="F368" s="198" t="s">
        <v>426</v>
      </c>
      <c r="G368" s="195"/>
      <c r="H368" s="197" t="s">
        <v>1</v>
      </c>
      <c r="I368" s="199"/>
      <c r="J368" s="195"/>
      <c r="K368" s="195"/>
      <c r="L368" s="200"/>
      <c r="M368" s="201"/>
      <c r="N368" s="202"/>
      <c r="O368" s="202"/>
      <c r="P368" s="202"/>
      <c r="Q368" s="202"/>
      <c r="R368" s="202"/>
      <c r="S368" s="202"/>
      <c r="T368" s="203"/>
      <c r="AT368" s="204" t="s">
        <v>123</v>
      </c>
      <c r="AU368" s="204" t="s">
        <v>121</v>
      </c>
      <c r="AV368" s="13" t="s">
        <v>78</v>
      </c>
      <c r="AW368" s="13" t="s">
        <v>30</v>
      </c>
      <c r="AX368" s="13" t="s">
        <v>73</v>
      </c>
      <c r="AY368" s="204" t="s">
        <v>112</v>
      </c>
    </row>
    <row r="369" spans="1:65" s="14" customFormat="1" x14ac:dyDescent="0.2">
      <c r="B369" s="205"/>
      <c r="C369" s="206"/>
      <c r="D369" s="196" t="s">
        <v>123</v>
      </c>
      <c r="E369" s="207" t="s">
        <v>1</v>
      </c>
      <c r="F369" s="208" t="s">
        <v>427</v>
      </c>
      <c r="G369" s="206"/>
      <c r="H369" s="209">
        <v>27240</v>
      </c>
      <c r="I369" s="210"/>
      <c r="J369" s="206"/>
      <c r="K369" s="206"/>
      <c r="L369" s="211"/>
      <c r="M369" s="212"/>
      <c r="N369" s="213"/>
      <c r="O369" s="213"/>
      <c r="P369" s="213"/>
      <c r="Q369" s="213"/>
      <c r="R369" s="213"/>
      <c r="S369" s="213"/>
      <c r="T369" s="214"/>
      <c r="AT369" s="215" t="s">
        <v>123</v>
      </c>
      <c r="AU369" s="215" t="s">
        <v>121</v>
      </c>
      <c r="AV369" s="14" t="s">
        <v>121</v>
      </c>
      <c r="AW369" s="14" t="s">
        <v>30</v>
      </c>
      <c r="AX369" s="14" t="s">
        <v>73</v>
      </c>
      <c r="AY369" s="215" t="s">
        <v>112</v>
      </c>
    </row>
    <row r="370" spans="1:65" s="13" customFormat="1" x14ac:dyDescent="0.2">
      <c r="B370" s="194"/>
      <c r="C370" s="195"/>
      <c r="D370" s="196" t="s">
        <v>123</v>
      </c>
      <c r="E370" s="197" t="s">
        <v>1</v>
      </c>
      <c r="F370" s="198" t="s">
        <v>428</v>
      </c>
      <c r="G370" s="195"/>
      <c r="H370" s="197" t="s">
        <v>1</v>
      </c>
      <c r="I370" s="199"/>
      <c r="J370" s="195"/>
      <c r="K370" s="195"/>
      <c r="L370" s="200"/>
      <c r="M370" s="201"/>
      <c r="N370" s="202"/>
      <c r="O370" s="202"/>
      <c r="P370" s="202"/>
      <c r="Q370" s="202"/>
      <c r="R370" s="202"/>
      <c r="S370" s="202"/>
      <c r="T370" s="203"/>
      <c r="AT370" s="204" t="s">
        <v>123</v>
      </c>
      <c r="AU370" s="204" t="s">
        <v>121</v>
      </c>
      <c r="AV370" s="13" t="s">
        <v>78</v>
      </c>
      <c r="AW370" s="13" t="s">
        <v>30</v>
      </c>
      <c r="AX370" s="13" t="s">
        <v>73</v>
      </c>
      <c r="AY370" s="204" t="s">
        <v>112</v>
      </c>
    </row>
    <row r="371" spans="1:65" s="14" customFormat="1" x14ac:dyDescent="0.2">
      <c r="B371" s="205"/>
      <c r="C371" s="206"/>
      <c r="D371" s="196" t="s">
        <v>123</v>
      </c>
      <c r="E371" s="207" t="s">
        <v>1</v>
      </c>
      <c r="F371" s="208" t="s">
        <v>429</v>
      </c>
      <c r="G371" s="206"/>
      <c r="H371" s="209">
        <v>1400</v>
      </c>
      <c r="I371" s="210"/>
      <c r="J371" s="206"/>
      <c r="K371" s="206"/>
      <c r="L371" s="211"/>
      <c r="M371" s="212"/>
      <c r="N371" s="213"/>
      <c r="O371" s="213"/>
      <c r="P371" s="213"/>
      <c r="Q371" s="213"/>
      <c r="R371" s="213"/>
      <c r="S371" s="213"/>
      <c r="T371" s="214"/>
      <c r="AT371" s="215" t="s">
        <v>123</v>
      </c>
      <c r="AU371" s="215" t="s">
        <v>121</v>
      </c>
      <c r="AV371" s="14" t="s">
        <v>121</v>
      </c>
      <c r="AW371" s="14" t="s">
        <v>30</v>
      </c>
      <c r="AX371" s="14" t="s">
        <v>73</v>
      </c>
      <c r="AY371" s="215" t="s">
        <v>112</v>
      </c>
    </row>
    <row r="372" spans="1:65" s="15" customFormat="1" x14ac:dyDescent="0.2">
      <c r="B372" s="216"/>
      <c r="C372" s="217"/>
      <c r="D372" s="196" t="s">
        <v>123</v>
      </c>
      <c r="E372" s="218" t="s">
        <v>1</v>
      </c>
      <c r="F372" s="219" t="s">
        <v>142</v>
      </c>
      <c r="G372" s="217"/>
      <c r="H372" s="220">
        <v>28640</v>
      </c>
      <c r="I372" s="221"/>
      <c r="J372" s="217"/>
      <c r="K372" s="217"/>
      <c r="L372" s="222"/>
      <c r="M372" s="223"/>
      <c r="N372" s="224"/>
      <c r="O372" s="224"/>
      <c r="P372" s="224"/>
      <c r="Q372" s="224"/>
      <c r="R372" s="224"/>
      <c r="S372" s="224"/>
      <c r="T372" s="225"/>
      <c r="AT372" s="226" t="s">
        <v>123</v>
      </c>
      <c r="AU372" s="226" t="s">
        <v>121</v>
      </c>
      <c r="AV372" s="15" t="s">
        <v>120</v>
      </c>
      <c r="AW372" s="15" t="s">
        <v>30</v>
      </c>
      <c r="AX372" s="15" t="s">
        <v>78</v>
      </c>
      <c r="AY372" s="226" t="s">
        <v>112</v>
      </c>
    </row>
    <row r="373" spans="1:65" s="12" customFormat="1" ht="25.9" customHeight="1" x14ac:dyDescent="0.2">
      <c r="B373" s="165"/>
      <c r="C373" s="166"/>
      <c r="D373" s="167" t="s">
        <v>72</v>
      </c>
      <c r="E373" s="168" t="s">
        <v>430</v>
      </c>
      <c r="F373" s="168" t="s">
        <v>431</v>
      </c>
      <c r="G373" s="166"/>
      <c r="H373" s="166"/>
      <c r="I373" s="169"/>
      <c r="J373" s="170">
        <f>BK373</f>
        <v>131470.59999999998</v>
      </c>
      <c r="K373" s="166"/>
      <c r="L373" s="171"/>
      <c r="M373" s="172"/>
      <c r="N373" s="173"/>
      <c r="O373" s="173"/>
      <c r="P373" s="174">
        <f>SUM(P374:P376)</f>
        <v>0</v>
      </c>
      <c r="Q373" s="173"/>
      <c r="R373" s="174">
        <f>SUM(R374:R376)</f>
        <v>0</v>
      </c>
      <c r="S373" s="173"/>
      <c r="T373" s="175">
        <f>SUM(T374:T376)</f>
        <v>0</v>
      </c>
      <c r="AR373" s="176" t="s">
        <v>182</v>
      </c>
      <c r="AT373" s="177" t="s">
        <v>72</v>
      </c>
      <c r="AU373" s="177" t="s">
        <v>73</v>
      </c>
      <c r="AY373" s="176" t="s">
        <v>112</v>
      </c>
      <c r="BK373" s="178">
        <f>SUM(BK374:BK376)</f>
        <v>131470.59999999998</v>
      </c>
    </row>
    <row r="374" spans="1:65" s="2" customFormat="1" ht="16.5" customHeight="1" x14ac:dyDescent="0.2">
      <c r="A374" s="34"/>
      <c r="B374" s="35"/>
      <c r="C374" s="181" t="s">
        <v>432</v>
      </c>
      <c r="D374" s="181" t="s">
        <v>115</v>
      </c>
      <c r="E374" s="182" t="s">
        <v>433</v>
      </c>
      <c r="F374" s="183" t="s">
        <v>434</v>
      </c>
      <c r="G374" s="184" t="s">
        <v>435</v>
      </c>
      <c r="H374" s="185">
        <v>1</v>
      </c>
      <c r="I374" s="186">
        <f>pom!I374</f>
        <v>114322.26145500001</v>
      </c>
      <c r="J374" s="187">
        <f>ROUND(I374*H374,2)</f>
        <v>114322.26</v>
      </c>
      <c r="K374" s="183" t="s">
        <v>1</v>
      </c>
      <c r="L374" s="39"/>
      <c r="M374" s="188" t="s">
        <v>1</v>
      </c>
      <c r="N374" s="189" t="s">
        <v>39</v>
      </c>
      <c r="O374" s="71"/>
      <c r="P374" s="190">
        <f>O374*H374</f>
        <v>0</v>
      </c>
      <c r="Q374" s="190">
        <v>0</v>
      </c>
      <c r="R374" s="190">
        <f>Q374*H374</f>
        <v>0</v>
      </c>
      <c r="S374" s="190">
        <v>0</v>
      </c>
      <c r="T374" s="191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192" t="s">
        <v>120</v>
      </c>
      <c r="AT374" s="192" t="s">
        <v>115</v>
      </c>
      <c r="AU374" s="192" t="s">
        <v>78</v>
      </c>
      <c r="AY374" s="17" t="s">
        <v>112</v>
      </c>
      <c r="BE374" s="193">
        <f>IF(N374="základní",J374,0)</f>
        <v>0</v>
      </c>
      <c r="BF374" s="193">
        <f>IF(N374="snížená",J374,0)</f>
        <v>114322.26</v>
      </c>
      <c r="BG374" s="193">
        <f>IF(N374="zákl. přenesená",J374,0)</f>
        <v>0</v>
      </c>
      <c r="BH374" s="193">
        <f>IF(N374="sníž. přenesená",J374,0)</f>
        <v>0</v>
      </c>
      <c r="BI374" s="193">
        <f>IF(N374="nulová",J374,0)</f>
        <v>0</v>
      </c>
      <c r="BJ374" s="17" t="s">
        <v>121</v>
      </c>
      <c r="BK374" s="193">
        <f>ROUND(I374*H374,2)</f>
        <v>114322.26</v>
      </c>
      <c r="BL374" s="17" t="s">
        <v>120</v>
      </c>
      <c r="BM374" s="192" t="s">
        <v>436</v>
      </c>
    </row>
    <row r="375" spans="1:65" s="2" customFormat="1" ht="16.5" customHeight="1" x14ac:dyDescent="0.2">
      <c r="A375" s="34"/>
      <c r="B375" s="35"/>
      <c r="C375" s="181" t="s">
        <v>437</v>
      </c>
      <c r="D375" s="181" t="s">
        <v>115</v>
      </c>
      <c r="E375" s="182" t="s">
        <v>438</v>
      </c>
      <c r="F375" s="183" t="s">
        <v>439</v>
      </c>
      <c r="G375" s="184" t="s">
        <v>435</v>
      </c>
      <c r="H375" s="185">
        <v>1</v>
      </c>
      <c r="I375" s="186">
        <f>pom!I375</f>
        <v>11432.226145500001</v>
      </c>
      <c r="J375" s="187">
        <f>ROUND(I375*H375,2)</f>
        <v>11432.23</v>
      </c>
      <c r="K375" s="183" t="s">
        <v>1</v>
      </c>
      <c r="L375" s="39"/>
      <c r="M375" s="188" t="s">
        <v>1</v>
      </c>
      <c r="N375" s="189" t="s">
        <v>39</v>
      </c>
      <c r="O375" s="71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192" t="s">
        <v>120</v>
      </c>
      <c r="AT375" s="192" t="s">
        <v>115</v>
      </c>
      <c r="AU375" s="192" t="s">
        <v>78</v>
      </c>
      <c r="AY375" s="17" t="s">
        <v>112</v>
      </c>
      <c r="BE375" s="193">
        <f>IF(N375="základní",J375,0)</f>
        <v>0</v>
      </c>
      <c r="BF375" s="193">
        <f>IF(N375="snížená",J375,0)</f>
        <v>11432.23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7" t="s">
        <v>121</v>
      </c>
      <c r="BK375" s="193">
        <f>ROUND(I375*H375,2)</f>
        <v>11432.23</v>
      </c>
      <c r="BL375" s="17" t="s">
        <v>120</v>
      </c>
      <c r="BM375" s="192" t="s">
        <v>440</v>
      </c>
    </row>
    <row r="376" spans="1:65" s="2" customFormat="1" ht="16.5" customHeight="1" x14ac:dyDescent="0.2">
      <c r="A376" s="34"/>
      <c r="B376" s="35"/>
      <c r="C376" s="181" t="s">
        <v>441</v>
      </c>
      <c r="D376" s="181" t="s">
        <v>115</v>
      </c>
      <c r="E376" s="182" t="s">
        <v>442</v>
      </c>
      <c r="F376" s="183" t="s">
        <v>443</v>
      </c>
      <c r="G376" s="184" t="s">
        <v>435</v>
      </c>
      <c r="H376" s="185">
        <v>1</v>
      </c>
      <c r="I376" s="186">
        <f>pom!I376</f>
        <v>5716.1130727500004</v>
      </c>
      <c r="J376" s="187">
        <f>ROUND(I376*H376,2)</f>
        <v>5716.11</v>
      </c>
      <c r="K376" s="183" t="s">
        <v>1</v>
      </c>
      <c r="L376" s="39"/>
      <c r="M376" s="238" t="s">
        <v>1</v>
      </c>
      <c r="N376" s="239" t="s">
        <v>39</v>
      </c>
      <c r="O376" s="240"/>
      <c r="P376" s="241">
        <f>O376*H376</f>
        <v>0</v>
      </c>
      <c r="Q376" s="241">
        <v>0</v>
      </c>
      <c r="R376" s="241">
        <f>Q376*H376</f>
        <v>0</v>
      </c>
      <c r="S376" s="241">
        <v>0</v>
      </c>
      <c r="T376" s="242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92" t="s">
        <v>120</v>
      </c>
      <c r="AT376" s="192" t="s">
        <v>115</v>
      </c>
      <c r="AU376" s="192" t="s">
        <v>78</v>
      </c>
      <c r="AY376" s="17" t="s">
        <v>112</v>
      </c>
      <c r="BE376" s="193">
        <f>IF(N376="základní",J376,0)</f>
        <v>0</v>
      </c>
      <c r="BF376" s="193">
        <f>IF(N376="snížená",J376,0)</f>
        <v>5716.11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7" t="s">
        <v>121</v>
      </c>
      <c r="BK376" s="193">
        <f>ROUND(I376*H376,2)</f>
        <v>5716.11</v>
      </c>
      <c r="BL376" s="17" t="s">
        <v>120</v>
      </c>
      <c r="BM376" s="192" t="s">
        <v>444</v>
      </c>
    </row>
    <row r="377" spans="1:65" s="2" customFormat="1" ht="6.95" customHeight="1" x14ac:dyDescent="0.2">
      <c r="A377" s="34"/>
      <c r="B377" s="54"/>
      <c r="C377" s="55"/>
      <c r="D377" s="55"/>
      <c r="E377" s="55"/>
      <c r="F377" s="55"/>
      <c r="G377" s="55"/>
      <c r="H377" s="55"/>
      <c r="I377" s="55"/>
      <c r="J377" s="55"/>
      <c r="K377" s="55"/>
      <c r="L377" s="39"/>
      <c r="M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</row>
  </sheetData>
  <sheetProtection algorithmName="SHA-512" hashValue="oRLL5mB3Oz3fkoIkfvRtYh1GvHdrt+kAPtTohVEdMImJMTLLnvTv8Jhg/tZG900tHDfuGJPCgrc2/E0dSD0dCA==" saltValue="Ck9w29+zbu+CkHahbuUn1Em1kZAD/e7B763ZeKrKn4Qv4PQHatLMMDuai2rWZ8r5im23iiw21YdzPW2O8J9Z1w==" spinCount="100000" sheet="1" objects="1" scenarios="1" formatColumns="0" formatRows="0" autoFilter="0"/>
  <autoFilter ref="C122:K376" xr:uid="{00000000-0009-0000-0000-000001000000}"/>
  <mergeCells count="6">
    <mergeCell ref="E115:H115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B1DD5-33C9-4C8A-A7A5-8B185E88A1BC}">
  <dimension ref="A2:BN377"/>
  <sheetViews>
    <sheetView topLeftCell="A105" zoomScale="85" zoomScaleNormal="85" workbookViewId="0">
      <selection activeCell="Y124" sqref="Y124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hidden="1" customWidth="1"/>
    <col min="13" max="13" width="10.83203125" style="1" hidden="1" customWidth="1"/>
    <col min="14" max="14" width="9.33203125" style="1" hidden="1" customWidth="1"/>
    <col min="15" max="20" width="14.1640625" style="1" hidden="1" customWidth="1"/>
    <col min="21" max="21" width="0.1640625" style="1" hidden="1" customWidth="1"/>
    <col min="22" max="22" width="12.33203125" style="1" hidden="1" customWidth="1"/>
    <col min="23" max="23" width="6.33203125" style="1" customWidth="1"/>
    <col min="24" max="24" width="12.33203125" style="1" customWidth="1"/>
    <col min="25" max="25" width="15" style="1" customWidth="1"/>
    <col min="26" max="26" width="11" style="297" customWidth="1"/>
    <col min="27" max="27" width="12" style="297" customWidth="1"/>
    <col min="28" max="28" width="15" style="297" customWidth="1"/>
    <col min="29" max="29" width="16.33203125" style="297" customWidth="1"/>
    <col min="30" max="30" width="11" style="297" customWidth="1"/>
    <col min="31" max="31" width="15" style="297" customWidth="1"/>
    <col min="32" max="32" width="16.33203125" style="1" customWidth="1"/>
    <col min="33" max="16384" width="9.33203125" style="1"/>
  </cols>
  <sheetData>
    <row r="2" spans="1:47" ht="36.950000000000003" customHeight="1" x14ac:dyDescent="0.2"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AU2" s="17" t="s">
        <v>5</v>
      </c>
    </row>
    <row r="3" spans="1:47" ht="6.95" customHeight="1" x14ac:dyDescent="0.2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0"/>
      <c r="AU3" s="17" t="s">
        <v>78</v>
      </c>
    </row>
    <row r="4" spans="1:47" ht="24.95" customHeight="1" x14ac:dyDescent="0.2">
      <c r="B4" s="20"/>
      <c r="D4" s="105" t="s">
        <v>80</v>
      </c>
      <c r="L4" s="20"/>
      <c r="M4" s="106" t="s">
        <v>10</v>
      </c>
      <c r="AU4" s="17" t="s">
        <v>4</v>
      </c>
    </row>
    <row r="5" spans="1:47" ht="6.95" customHeight="1" x14ac:dyDescent="0.2">
      <c r="B5" s="20"/>
      <c r="L5" s="20"/>
    </row>
    <row r="6" spans="1:47" s="2" customFormat="1" ht="12" customHeight="1" x14ac:dyDescent="0.2">
      <c r="A6" s="34"/>
      <c r="B6" s="39"/>
      <c r="C6" s="34"/>
      <c r="D6" s="107" t="s">
        <v>16</v>
      </c>
      <c r="E6" s="34"/>
      <c r="F6" s="34"/>
      <c r="G6" s="34"/>
      <c r="H6" s="34"/>
      <c r="I6" s="34"/>
      <c r="J6" s="34"/>
      <c r="K6" s="34"/>
      <c r="L6" s="51"/>
      <c r="S6" s="34"/>
      <c r="T6" s="34"/>
      <c r="U6" s="34"/>
      <c r="V6" s="34"/>
      <c r="W6" s="34"/>
      <c r="X6" s="34"/>
      <c r="Y6" s="34"/>
      <c r="Z6" s="247"/>
      <c r="AA6" s="247"/>
      <c r="AB6" s="247"/>
      <c r="AC6" s="247"/>
      <c r="AD6" s="247"/>
      <c r="AE6" s="247"/>
      <c r="AF6" s="34"/>
    </row>
    <row r="7" spans="1:47" s="2" customFormat="1" ht="16.5" customHeight="1" x14ac:dyDescent="0.2">
      <c r="A7" s="34"/>
      <c r="B7" s="39"/>
      <c r="C7" s="34"/>
      <c r="D7" s="34"/>
      <c r="E7" s="291" t="s">
        <v>17</v>
      </c>
      <c r="F7" s="292"/>
      <c r="G7" s="292"/>
      <c r="H7" s="292"/>
      <c r="I7" s="34"/>
      <c r="J7" s="34"/>
      <c r="K7" s="34"/>
      <c r="L7" s="51"/>
      <c r="S7" s="34"/>
      <c r="T7" s="34"/>
      <c r="U7" s="34"/>
      <c r="V7" s="34"/>
      <c r="W7" s="34"/>
      <c r="X7" s="34"/>
      <c r="Y7" s="34"/>
      <c r="Z7" s="247"/>
      <c r="AA7" s="247"/>
      <c r="AB7" s="247"/>
      <c r="AC7" s="247"/>
      <c r="AD7" s="247"/>
      <c r="AE7" s="247"/>
      <c r="AF7" s="34"/>
    </row>
    <row r="8" spans="1:47" s="2" customFormat="1" x14ac:dyDescent="0.2">
      <c r="A8" s="34"/>
      <c r="B8" s="39"/>
      <c r="C8" s="34"/>
      <c r="D8" s="34"/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247"/>
      <c r="AA8" s="247"/>
      <c r="AB8" s="247"/>
      <c r="AC8" s="247"/>
      <c r="AD8" s="247"/>
      <c r="AE8" s="247"/>
      <c r="AF8" s="34"/>
    </row>
    <row r="9" spans="1:47" s="2" customFormat="1" ht="12" customHeight="1" x14ac:dyDescent="0.2">
      <c r="A9" s="34"/>
      <c r="B9" s="39"/>
      <c r="C9" s="34"/>
      <c r="D9" s="107" t="s">
        <v>18</v>
      </c>
      <c r="E9" s="34"/>
      <c r="F9" s="108" t="s">
        <v>1</v>
      </c>
      <c r="G9" s="34"/>
      <c r="H9" s="34"/>
      <c r="I9" s="107" t="s">
        <v>19</v>
      </c>
      <c r="J9" s="108" t="s">
        <v>1</v>
      </c>
      <c r="K9" s="34"/>
      <c r="L9" s="51"/>
      <c r="S9" s="34"/>
      <c r="T9" s="34"/>
      <c r="U9" s="34"/>
      <c r="V9" s="34"/>
      <c r="W9" s="34"/>
      <c r="X9" s="34"/>
      <c r="Y9" s="34"/>
      <c r="Z9" s="247"/>
      <c r="AA9" s="247"/>
      <c r="AB9" s="247"/>
      <c r="AC9" s="247"/>
      <c r="AD9" s="247"/>
      <c r="AE9" s="247"/>
      <c r="AF9" s="34"/>
    </row>
    <row r="10" spans="1:47" s="2" customFormat="1" ht="12" customHeight="1" x14ac:dyDescent="0.2">
      <c r="A10" s="34"/>
      <c r="B10" s="39"/>
      <c r="C10" s="34"/>
      <c r="D10" s="107" t="s">
        <v>20</v>
      </c>
      <c r="E10" s="34"/>
      <c r="F10" s="108" t="s">
        <v>21</v>
      </c>
      <c r="G10" s="34"/>
      <c r="H10" s="34"/>
      <c r="I10" s="107" t="s">
        <v>22</v>
      </c>
      <c r="J10" s="109">
        <f>'Rekapitulace stavby'!AN8</f>
        <v>44484</v>
      </c>
      <c r="K10" s="34"/>
      <c r="L10" s="51"/>
      <c r="S10" s="34"/>
      <c r="T10" s="34"/>
      <c r="U10" s="34"/>
      <c r="V10" s="34"/>
      <c r="W10" s="34"/>
      <c r="X10" s="34"/>
      <c r="Y10" s="34"/>
      <c r="Z10" s="247"/>
      <c r="AA10" s="247"/>
      <c r="AB10" s="247"/>
      <c r="AC10" s="247"/>
      <c r="AD10" s="247"/>
      <c r="AE10" s="247"/>
      <c r="AF10" s="34"/>
    </row>
    <row r="11" spans="1:47" s="2" customFormat="1" ht="10.9" customHeight="1" x14ac:dyDescent="0.2">
      <c r="A11" s="34"/>
      <c r="B11" s="39"/>
      <c r="C11" s="34"/>
      <c r="D11" s="34"/>
      <c r="E11" s="34"/>
      <c r="F11" s="34"/>
      <c r="G11" s="34"/>
      <c r="H11" s="34"/>
      <c r="I11" s="34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247"/>
      <c r="AA11" s="247"/>
      <c r="AB11" s="247"/>
      <c r="AC11" s="247"/>
      <c r="AD11" s="247"/>
      <c r="AE11" s="247"/>
      <c r="AF11" s="34"/>
    </row>
    <row r="12" spans="1:47" s="2" customFormat="1" ht="12" customHeight="1" x14ac:dyDescent="0.2">
      <c r="A12" s="34"/>
      <c r="B12" s="39"/>
      <c r="C12" s="34"/>
      <c r="D12" s="107" t="s">
        <v>23</v>
      </c>
      <c r="E12" s="34"/>
      <c r="F12" s="34"/>
      <c r="G12" s="34"/>
      <c r="H12" s="34"/>
      <c r="I12" s="107" t="s">
        <v>24</v>
      </c>
      <c r="J12" s="108" t="s">
        <v>1</v>
      </c>
      <c r="K12" s="34"/>
      <c r="L12" s="51"/>
      <c r="S12" s="34"/>
      <c r="T12" s="34"/>
      <c r="U12" s="34"/>
      <c r="V12" s="34"/>
      <c r="W12" s="34"/>
      <c r="X12" s="34"/>
      <c r="Y12" s="34"/>
      <c r="Z12" s="247"/>
      <c r="AA12" s="247"/>
      <c r="AB12" s="247"/>
      <c r="AC12" s="247"/>
      <c r="AD12" s="247"/>
      <c r="AE12" s="247"/>
      <c r="AF12" s="34"/>
    </row>
    <row r="13" spans="1:47" s="2" customFormat="1" ht="18" customHeight="1" x14ac:dyDescent="0.2">
      <c r="A13" s="34"/>
      <c r="B13" s="39"/>
      <c r="C13" s="34"/>
      <c r="D13" s="34"/>
      <c r="E13" s="108" t="s">
        <v>25</v>
      </c>
      <c r="F13" s="34"/>
      <c r="G13" s="34"/>
      <c r="H13" s="34"/>
      <c r="I13" s="107" t="s">
        <v>26</v>
      </c>
      <c r="J13" s="108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247"/>
      <c r="AA13" s="247"/>
      <c r="AB13" s="247"/>
      <c r="AC13" s="247"/>
      <c r="AD13" s="247"/>
      <c r="AE13" s="247"/>
      <c r="AF13" s="34"/>
    </row>
    <row r="14" spans="1:47" s="2" customFormat="1" ht="6.95" customHeight="1" x14ac:dyDescent="0.2">
      <c r="A14" s="34"/>
      <c r="B14" s="39"/>
      <c r="C14" s="34"/>
      <c r="D14" s="34"/>
      <c r="E14" s="34"/>
      <c r="F14" s="34"/>
      <c r="G14" s="34"/>
      <c r="H14" s="34"/>
      <c r="I14" s="34"/>
      <c r="J14" s="34"/>
      <c r="K14" s="34"/>
      <c r="L14" s="51"/>
      <c r="S14" s="34"/>
      <c r="T14" s="34"/>
      <c r="U14" s="34"/>
      <c r="V14" s="34"/>
      <c r="W14" s="34"/>
      <c r="X14" s="34"/>
      <c r="Y14" s="34"/>
      <c r="Z14" s="247"/>
      <c r="AA14" s="247"/>
      <c r="AB14" s="247"/>
      <c r="AC14" s="247"/>
      <c r="AD14" s="247"/>
      <c r="AE14" s="247"/>
      <c r="AF14" s="34"/>
    </row>
    <row r="15" spans="1:47" s="2" customFormat="1" ht="12" customHeight="1" x14ac:dyDescent="0.2">
      <c r="A15" s="34"/>
      <c r="B15" s="39"/>
      <c r="C15" s="34"/>
      <c r="D15" s="107" t="s">
        <v>27</v>
      </c>
      <c r="E15" s="34"/>
      <c r="F15" s="34"/>
      <c r="G15" s="34"/>
      <c r="H15" s="34"/>
      <c r="I15" s="107" t="s">
        <v>24</v>
      </c>
      <c r="J15" s="30" t="str">
        <f>'Rekapitulace stavby'!AN13</f>
        <v>60724862</v>
      </c>
      <c r="K15" s="34"/>
      <c r="L15" s="51"/>
      <c r="S15" s="34"/>
      <c r="T15" s="34"/>
      <c r="U15" s="34"/>
      <c r="V15" s="34"/>
      <c r="W15" s="34"/>
      <c r="X15" s="34"/>
      <c r="Y15" s="34"/>
      <c r="Z15" s="247"/>
      <c r="AA15" s="247"/>
      <c r="AB15" s="247"/>
      <c r="AC15" s="247"/>
      <c r="AD15" s="247"/>
      <c r="AE15" s="247"/>
      <c r="AF15" s="34"/>
    </row>
    <row r="16" spans="1:47" s="2" customFormat="1" ht="18" customHeight="1" x14ac:dyDescent="0.2">
      <c r="A16" s="34"/>
      <c r="B16" s="39"/>
      <c r="C16" s="34"/>
      <c r="D16" s="34"/>
      <c r="E16" s="293" t="str">
        <f>'Rekapitulace stavby'!E14</f>
        <v>RI OKNA a.s., Úkolky 1055, 69681 Bzenec</v>
      </c>
      <c r="F16" s="294"/>
      <c r="G16" s="294"/>
      <c r="H16" s="294"/>
      <c r="I16" s="107" t="s">
        <v>26</v>
      </c>
      <c r="J16" s="30" t="str">
        <f>'Rekapitulace stavby'!AN14</f>
        <v>CZ60724862</v>
      </c>
      <c r="K16" s="34"/>
      <c r="L16" s="51"/>
      <c r="S16" s="34"/>
      <c r="T16" s="34"/>
      <c r="U16" s="34"/>
      <c r="V16" s="34"/>
      <c r="W16" s="34"/>
      <c r="X16" s="34"/>
      <c r="Y16" s="34"/>
      <c r="Z16" s="247"/>
      <c r="AA16" s="247"/>
      <c r="AB16" s="247"/>
      <c r="AC16" s="247"/>
      <c r="AD16" s="247"/>
      <c r="AE16" s="247"/>
      <c r="AF16" s="34"/>
    </row>
    <row r="17" spans="1:32" s="2" customFormat="1" ht="6.95" customHeight="1" x14ac:dyDescent="0.2">
      <c r="A17" s="34"/>
      <c r="B17" s="39"/>
      <c r="C17" s="34"/>
      <c r="D17" s="34"/>
      <c r="E17" s="34"/>
      <c r="F17" s="34"/>
      <c r="G17" s="34"/>
      <c r="H17" s="34"/>
      <c r="I17" s="34"/>
      <c r="J17" s="34"/>
      <c r="K17" s="34"/>
      <c r="L17" s="51"/>
      <c r="S17" s="34"/>
      <c r="T17" s="34"/>
      <c r="U17" s="34"/>
      <c r="V17" s="34"/>
      <c r="W17" s="34"/>
      <c r="X17" s="34"/>
      <c r="Y17" s="34"/>
      <c r="Z17" s="247"/>
      <c r="AA17" s="247"/>
      <c r="AB17" s="247"/>
      <c r="AC17" s="247"/>
      <c r="AD17" s="247"/>
      <c r="AE17" s="247"/>
      <c r="AF17" s="34"/>
    </row>
    <row r="18" spans="1:32" s="2" customFormat="1" ht="12" customHeight="1" x14ac:dyDescent="0.2">
      <c r="A18" s="34"/>
      <c r="B18" s="39"/>
      <c r="C18" s="34"/>
      <c r="D18" s="107" t="s">
        <v>28</v>
      </c>
      <c r="E18" s="34"/>
      <c r="F18" s="34"/>
      <c r="G18" s="34"/>
      <c r="H18" s="34"/>
      <c r="I18" s="107" t="s">
        <v>24</v>
      </c>
      <c r="J18" s="108" t="s">
        <v>1</v>
      </c>
      <c r="K18" s="34"/>
      <c r="L18" s="51"/>
      <c r="S18" s="34"/>
      <c r="T18" s="34"/>
      <c r="U18" s="34"/>
      <c r="V18" s="34"/>
      <c r="W18" s="34"/>
      <c r="X18" s="34"/>
      <c r="Y18" s="34"/>
      <c r="Z18" s="247"/>
      <c r="AA18" s="247"/>
      <c r="AB18" s="247"/>
      <c r="AC18" s="247"/>
      <c r="AD18" s="247"/>
      <c r="AE18" s="247"/>
      <c r="AF18" s="34"/>
    </row>
    <row r="19" spans="1:32" s="2" customFormat="1" ht="18" customHeight="1" x14ac:dyDescent="0.2">
      <c r="A19" s="34"/>
      <c r="B19" s="39"/>
      <c r="C19" s="34"/>
      <c r="D19" s="34"/>
      <c r="E19" s="108" t="s">
        <v>29</v>
      </c>
      <c r="F19" s="34"/>
      <c r="G19" s="34"/>
      <c r="H19" s="34"/>
      <c r="I19" s="107" t="s">
        <v>26</v>
      </c>
      <c r="J19" s="108" t="s">
        <v>1</v>
      </c>
      <c r="K19" s="34"/>
      <c r="L19" s="51"/>
      <c r="S19" s="34"/>
      <c r="T19" s="34"/>
      <c r="U19" s="34"/>
      <c r="V19" s="34"/>
      <c r="W19" s="34"/>
      <c r="X19" s="34"/>
      <c r="Y19" s="34"/>
      <c r="Z19" s="247"/>
      <c r="AA19" s="247"/>
      <c r="AB19" s="247"/>
      <c r="AC19" s="247"/>
      <c r="AD19" s="247"/>
      <c r="AE19" s="247"/>
      <c r="AF19" s="34"/>
    </row>
    <row r="20" spans="1:32" s="2" customFormat="1" ht="6.95" customHeight="1" x14ac:dyDescent="0.2">
      <c r="A20" s="34"/>
      <c r="B20" s="39"/>
      <c r="C20" s="34"/>
      <c r="D20" s="34"/>
      <c r="E20" s="34"/>
      <c r="F20" s="34"/>
      <c r="G20" s="34"/>
      <c r="H20" s="34"/>
      <c r="I20" s="34"/>
      <c r="J20" s="34"/>
      <c r="K20" s="34"/>
      <c r="L20" s="51"/>
      <c r="S20" s="34"/>
      <c r="T20" s="34"/>
      <c r="U20" s="34"/>
      <c r="V20" s="34"/>
      <c r="W20" s="34"/>
      <c r="X20" s="34"/>
      <c r="Y20" s="34"/>
      <c r="Z20" s="247"/>
      <c r="AA20" s="247"/>
      <c r="AB20" s="247"/>
      <c r="AC20" s="247"/>
      <c r="AD20" s="247"/>
      <c r="AE20" s="247"/>
      <c r="AF20" s="34"/>
    </row>
    <row r="21" spans="1:32" s="2" customFormat="1" ht="12" customHeight="1" x14ac:dyDescent="0.2">
      <c r="A21" s="34"/>
      <c r="B21" s="39"/>
      <c r="C21" s="34"/>
      <c r="D21" s="107" t="s">
        <v>31</v>
      </c>
      <c r="E21" s="34"/>
      <c r="F21" s="34"/>
      <c r="G21" s="34"/>
      <c r="H21" s="34"/>
      <c r="I21" s="107" t="s">
        <v>24</v>
      </c>
      <c r="J21" s="108" t="str">
        <f>IF('Rekapitulace stavby'!AN19="","",'Rekapitulace stavby'!AN19)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247"/>
      <c r="AA21" s="247"/>
      <c r="AB21" s="247"/>
      <c r="AC21" s="247"/>
      <c r="AD21" s="247"/>
      <c r="AE21" s="247"/>
      <c r="AF21" s="34"/>
    </row>
    <row r="22" spans="1:32" s="2" customFormat="1" ht="18" customHeight="1" x14ac:dyDescent="0.2">
      <c r="A22" s="34"/>
      <c r="B22" s="39"/>
      <c r="C22" s="34"/>
      <c r="D22" s="34"/>
      <c r="E22" s="108" t="str">
        <f>IF('Rekapitulace stavby'!E20="","",'Rekapitulace stavby'!E20)</f>
        <v xml:space="preserve"> </v>
      </c>
      <c r="F22" s="34"/>
      <c r="G22" s="34"/>
      <c r="H22" s="34"/>
      <c r="I22" s="107" t="s">
        <v>26</v>
      </c>
      <c r="J22" s="108" t="str">
        <f>IF('Rekapitulace stavby'!AN20="","",'Rekapitulace stavby'!AN20)</f>
        <v/>
      </c>
      <c r="K22" s="34"/>
      <c r="L22" s="51"/>
      <c r="S22" s="34"/>
      <c r="T22" s="34"/>
      <c r="U22" s="34"/>
      <c r="V22" s="34"/>
      <c r="W22" s="34"/>
      <c r="X22" s="34"/>
      <c r="Y22" s="34"/>
      <c r="Z22" s="247"/>
      <c r="AA22" s="247"/>
      <c r="AB22" s="247"/>
      <c r="AC22" s="247"/>
      <c r="AD22" s="247"/>
      <c r="AE22" s="247"/>
      <c r="AF22" s="34"/>
    </row>
    <row r="23" spans="1:32" s="2" customFormat="1" ht="6.95" customHeight="1" x14ac:dyDescent="0.2">
      <c r="A23" s="34"/>
      <c r="B23" s="39"/>
      <c r="C23" s="34"/>
      <c r="D23" s="34"/>
      <c r="E23" s="34"/>
      <c r="F23" s="34"/>
      <c r="G23" s="34"/>
      <c r="H23" s="34"/>
      <c r="I23" s="34"/>
      <c r="J23" s="34"/>
      <c r="K23" s="34"/>
      <c r="L23" s="51"/>
      <c r="S23" s="34"/>
      <c r="T23" s="34"/>
      <c r="U23" s="34"/>
      <c r="V23" s="34"/>
      <c r="W23" s="34"/>
      <c r="X23" s="34"/>
      <c r="Y23" s="34"/>
      <c r="Z23" s="247"/>
      <c r="AA23" s="247"/>
      <c r="AB23" s="247"/>
      <c r="AC23" s="247"/>
      <c r="AD23" s="247"/>
      <c r="AE23" s="247"/>
      <c r="AF23" s="34"/>
    </row>
    <row r="24" spans="1:32" s="2" customFormat="1" ht="12" customHeight="1" x14ac:dyDescent="0.2">
      <c r="A24" s="34"/>
      <c r="B24" s="39"/>
      <c r="C24" s="34"/>
      <c r="D24" s="107" t="s">
        <v>32</v>
      </c>
      <c r="E24" s="34"/>
      <c r="F24" s="34"/>
      <c r="G24" s="34"/>
      <c r="H24" s="34"/>
      <c r="I24" s="34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247"/>
      <c r="AA24" s="247"/>
      <c r="AB24" s="247"/>
      <c r="AC24" s="247"/>
      <c r="AD24" s="247"/>
      <c r="AE24" s="247"/>
      <c r="AF24" s="34"/>
    </row>
    <row r="25" spans="1:32" s="8" customFormat="1" ht="16.5" customHeight="1" x14ac:dyDescent="0.2">
      <c r="A25" s="110"/>
      <c r="B25" s="111"/>
      <c r="C25" s="110"/>
      <c r="D25" s="110"/>
      <c r="E25" s="295" t="s">
        <v>1</v>
      </c>
      <c r="F25" s="295"/>
      <c r="G25" s="295"/>
      <c r="H25" s="295"/>
      <c r="I25" s="110"/>
      <c r="J25" s="110"/>
      <c r="K25" s="110"/>
      <c r="L25" s="112"/>
      <c r="S25" s="110"/>
      <c r="T25" s="110"/>
      <c r="U25" s="110"/>
      <c r="V25" s="110"/>
      <c r="W25" s="110"/>
      <c r="X25" s="110"/>
      <c r="Y25" s="110"/>
      <c r="Z25" s="298"/>
      <c r="AA25" s="298"/>
      <c r="AB25" s="298"/>
      <c r="AC25" s="298"/>
      <c r="AD25" s="298"/>
      <c r="AE25" s="298"/>
      <c r="AF25" s="110"/>
    </row>
    <row r="26" spans="1:32" s="2" customFormat="1" ht="6.95" customHeight="1" x14ac:dyDescent="0.2">
      <c r="A26" s="34"/>
      <c r="B26" s="39"/>
      <c r="C26" s="34"/>
      <c r="D26" s="34"/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247"/>
      <c r="AA26" s="247"/>
      <c r="AB26" s="247"/>
      <c r="AC26" s="247"/>
      <c r="AD26" s="247"/>
      <c r="AE26" s="247"/>
      <c r="AF26" s="34"/>
    </row>
    <row r="27" spans="1:32" s="2" customFormat="1" ht="6.95" customHeight="1" x14ac:dyDescent="0.2">
      <c r="A27" s="34"/>
      <c r="B27" s="39"/>
      <c r="C27" s="34"/>
      <c r="D27" s="113"/>
      <c r="E27" s="113"/>
      <c r="F27" s="113"/>
      <c r="G27" s="113"/>
      <c r="H27" s="113"/>
      <c r="I27" s="113"/>
      <c r="J27" s="113"/>
      <c r="K27" s="113"/>
      <c r="L27" s="51"/>
      <c r="S27" s="34"/>
      <c r="T27" s="34"/>
      <c r="U27" s="34"/>
      <c r="V27" s="34"/>
      <c r="W27" s="34"/>
      <c r="X27" s="34"/>
      <c r="Y27" s="34"/>
      <c r="Z27" s="247"/>
      <c r="AA27" s="247"/>
      <c r="AB27" s="247"/>
      <c r="AC27" s="247"/>
      <c r="AD27" s="247"/>
      <c r="AE27" s="247"/>
      <c r="AF27" s="34"/>
    </row>
    <row r="28" spans="1:32" s="2" customFormat="1" ht="25.35" customHeight="1" x14ac:dyDescent="0.2">
      <c r="A28" s="34"/>
      <c r="B28" s="39"/>
      <c r="C28" s="34"/>
      <c r="D28" s="114" t="s">
        <v>33</v>
      </c>
      <c r="E28" s="34"/>
      <c r="F28" s="34"/>
      <c r="G28" s="34"/>
      <c r="H28" s="34"/>
      <c r="I28" s="34"/>
      <c r="J28" s="115">
        <f>ROUND(J123, 2)</f>
        <v>11917270.75</v>
      </c>
      <c r="K28" s="34"/>
      <c r="L28" s="51"/>
      <c r="S28" s="34"/>
      <c r="T28" s="34"/>
      <c r="U28" s="34"/>
      <c r="V28" s="34"/>
      <c r="W28" s="34"/>
      <c r="X28" s="34"/>
      <c r="Y28" s="34"/>
      <c r="Z28" s="247"/>
      <c r="AA28" s="247"/>
      <c r="AB28" s="247"/>
      <c r="AC28" s="247"/>
      <c r="AD28" s="247"/>
      <c r="AE28" s="247"/>
      <c r="AF28" s="34"/>
    </row>
    <row r="29" spans="1:32" s="2" customFormat="1" ht="6.95" customHeight="1" x14ac:dyDescent="0.2">
      <c r="A29" s="34"/>
      <c r="B29" s="39"/>
      <c r="C29" s="34"/>
      <c r="D29" s="113"/>
      <c r="E29" s="113"/>
      <c r="F29" s="113"/>
      <c r="G29" s="113"/>
      <c r="H29" s="113"/>
      <c r="I29" s="113"/>
      <c r="J29" s="113"/>
      <c r="K29" s="113"/>
      <c r="L29" s="51"/>
      <c r="S29" s="34"/>
      <c r="T29" s="34"/>
      <c r="U29" s="34"/>
      <c r="V29" s="34"/>
      <c r="W29" s="34"/>
      <c r="X29" s="34"/>
      <c r="Y29" s="34"/>
      <c r="Z29" s="247"/>
      <c r="AA29" s="247"/>
      <c r="AB29" s="247"/>
      <c r="AC29" s="247"/>
      <c r="AD29" s="247"/>
      <c r="AE29" s="247"/>
      <c r="AF29" s="34"/>
    </row>
    <row r="30" spans="1:32" s="2" customFormat="1" ht="14.45" customHeight="1" x14ac:dyDescent="0.2">
      <c r="A30" s="34"/>
      <c r="B30" s="39"/>
      <c r="C30" s="34"/>
      <c r="D30" s="34"/>
      <c r="E30" s="34"/>
      <c r="F30" s="116" t="s">
        <v>35</v>
      </c>
      <c r="G30" s="34"/>
      <c r="H30" s="34"/>
      <c r="I30" s="116" t="s">
        <v>34</v>
      </c>
      <c r="J30" s="116" t="s">
        <v>36</v>
      </c>
      <c r="K30" s="34"/>
      <c r="L30" s="51"/>
      <c r="S30" s="34"/>
      <c r="T30" s="34"/>
      <c r="U30" s="34"/>
      <c r="V30" s="34"/>
      <c r="W30" s="34"/>
      <c r="X30" s="34"/>
      <c r="Y30" s="34"/>
      <c r="Z30" s="247"/>
      <c r="AA30" s="247"/>
      <c r="AB30" s="247"/>
      <c r="AC30" s="247"/>
      <c r="AD30" s="247"/>
      <c r="AE30" s="247"/>
      <c r="AF30" s="34"/>
    </row>
    <row r="31" spans="1:32" s="2" customFormat="1" ht="14.45" customHeight="1" x14ac:dyDescent="0.2">
      <c r="A31" s="34"/>
      <c r="B31" s="39"/>
      <c r="C31" s="34"/>
      <c r="D31" s="117" t="s">
        <v>37</v>
      </c>
      <c r="E31" s="107" t="s">
        <v>38</v>
      </c>
      <c r="F31" s="118">
        <f>ROUND((SUM(BF123:BF376)),  2)</f>
        <v>0</v>
      </c>
      <c r="G31" s="34"/>
      <c r="H31" s="34"/>
      <c r="I31" s="119">
        <v>0.21</v>
      </c>
      <c r="J31" s="118">
        <f>ROUND(((SUM(BF123:BF376))*I31),  2)</f>
        <v>0</v>
      </c>
      <c r="K31" s="34"/>
      <c r="L31" s="51"/>
      <c r="S31" s="34"/>
      <c r="T31" s="34"/>
      <c r="U31" s="34"/>
      <c r="V31" s="34"/>
      <c r="W31" s="34"/>
      <c r="X31" s="34"/>
      <c r="Y31" s="34"/>
      <c r="Z31" s="247"/>
      <c r="AA31" s="247"/>
      <c r="AB31" s="247"/>
      <c r="AC31" s="247"/>
      <c r="AD31" s="247"/>
      <c r="AE31" s="247"/>
      <c r="AF31" s="34"/>
    </row>
    <row r="32" spans="1:32" s="2" customFormat="1" ht="14.45" customHeight="1" x14ac:dyDescent="0.2">
      <c r="A32" s="34"/>
      <c r="B32" s="39"/>
      <c r="C32" s="34"/>
      <c r="D32" s="34"/>
      <c r="E32" s="107" t="s">
        <v>39</v>
      </c>
      <c r="F32" s="118">
        <f>ROUND((SUM(BG123:BG376)),  2)</f>
        <v>11917270.75</v>
      </c>
      <c r="G32" s="34"/>
      <c r="H32" s="34"/>
      <c r="I32" s="119">
        <v>0.15</v>
      </c>
      <c r="J32" s="118">
        <f>ROUND(((SUM(BG123:BG376))*I32),  2)</f>
        <v>1787590.61</v>
      </c>
      <c r="K32" s="34"/>
      <c r="L32" s="51"/>
      <c r="S32" s="34"/>
      <c r="T32" s="34"/>
      <c r="U32" s="34"/>
      <c r="V32" s="34"/>
      <c r="W32" s="34"/>
      <c r="X32" s="34"/>
      <c r="Y32" s="34"/>
      <c r="Z32" s="247"/>
      <c r="AA32" s="247"/>
      <c r="AB32" s="247"/>
      <c r="AC32" s="247"/>
      <c r="AD32" s="247"/>
      <c r="AE32" s="247"/>
      <c r="AF32" s="34"/>
    </row>
    <row r="33" spans="1:32" s="2" customFormat="1" ht="14.45" hidden="1" customHeight="1" x14ac:dyDescent="0.2">
      <c r="A33" s="34"/>
      <c r="B33" s="39"/>
      <c r="C33" s="34"/>
      <c r="D33" s="34"/>
      <c r="E33" s="107" t="s">
        <v>40</v>
      </c>
      <c r="F33" s="118">
        <f>ROUND((SUM(BH123:BH376)),  2)</f>
        <v>0</v>
      </c>
      <c r="G33" s="34"/>
      <c r="H33" s="34"/>
      <c r="I33" s="119">
        <v>0.21</v>
      </c>
      <c r="J33" s="118">
        <f>0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247"/>
      <c r="AA33" s="247"/>
      <c r="AB33" s="247"/>
      <c r="AC33" s="247"/>
      <c r="AD33" s="247"/>
      <c r="AE33" s="247"/>
      <c r="AF33" s="34"/>
    </row>
    <row r="34" spans="1:32" s="2" customFormat="1" ht="14.45" hidden="1" customHeight="1" x14ac:dyDescent="0.2">
      <c r="A34" s="34"/>
      <c r="B34" s="39"/>
      <c r="C34" s="34"/>
      <c r="D34" s="34"/>
      <c r="E34" s="107" t="s">
        <v>41</v>
      </c>
      <c r="F34" s="118">
        <f>ROUND((SUM(BI123:BI376)),  2)</f>
        <v>0</v>
      </c>
      <c r="G34" s="34"/>
      <c r="H34" s="34"/>
      <c r="I34" s="119">
        <v>0.15</v>
      </c>
      <c r="J34" s="118">
        <f>0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247"/>
      <c r="AA34" s="247"/>
      <c r="AB34" s="247"/>
      <c r="AC34" s="247"/>
      <c r="AD34" s="247"/>
      <c r="AE34" s="247"/>
      <c r="AF34" s="34"/>
    </row>
    <row r="35" spans="1:32" s="2" customFormat="1" ht="14.45" hidden="1" customHeight="1" x14ac:dyDescent="0.2">
      <c r="A35" s="34"/>
      <c r="B35" s="39"/>
      <c r="C35" s="34"/>
      <c r="D35" s="34"/>
      <c r="E35" s="107" t="s">
        <v>42</v>
      </c>
      <c r="F35" s="118">
        <f>ROUND((SUM(BJ123:BJ376)),  2)</f>
        <v>0</v>
      </c>
      <c r="G35" s="34"/>
      <c r="H35" s="34"/>
      <c r="I35" s="119">
        <v>0</v>
      </c>
      <c r="J35" s="118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247"/>
      <c r="AA35" s="247"/>
      <c r="AB35" s="247"/>
      <c r="AC35" s="247"/>
      <c r="AD35" s="247"/>
      <c r="AE35" s="247"/>
      <c r="AF35" s="34"/>
    </row>
    <row r="36" spans="1:32" s="2" customFormat="1" ht="6.95" customHeight="1" x14ac:dyDescent="0.2">
      <c r="A36" s="34"/>
      <c r="B36" s="39"/>
      <c r="C36" s="34"/>
      <c r="D36" s="34"/>
      <c r="E36" s="34"/>
      <c r="F36" s="34"/>
      <c r="G36" s="34"/>
      <c r="H36" s="34"/>
      <c r="I36" s="34"/>
      <c r="J36" s="34"/>
      <c r="K36" s="34"/>
      <c r="L36" s="51"/>
      <c r="S36" s="34"/>
      <c r="T36" s="34"/>
      <c r="U36" s="34"/>
      <c r="V36" s="34"/>
      <c r="W36" s="34"/>
      <c r="X36" s="34"/>
      <c r="Y36" s="34"/>
      <c r="Z36" s="247"/>
      <c r="AA36" s="247"/>
      <c r="AB36" s="247"/>
      <c r="AC36" s="247"/>
      <c r="AD36" s="247"/>
      <c r="AE36" s="247"/>
      <c r="AF36" s="34"/>
    </row>
    <row r="37" spans="1:32" s="2" customFormat="1" ht="25.35" customHeight="1" x14ac:dyDescent="0.2">
      <c r="A37" s="34"/>
      <c r="B37" s="39"/>
      <c r="C37" s="120"/>
      <c r="D37" s="121" t="s">
        <v>43</v>
      </c>
      <c r="E37" s="122"/>
      <c r="F37" s="122"/>
      <c r="G37" s="123" t="s">
        <v>44</v>
      </c>
      <c r="H37" s="124" t="s">
        <v>45</v>
      </c>
      <c r="I37" s="122"/>
      <c r="J37" s="125">
        <f>SUM(J28:J35)</f>
        <v>13704861.359999999</v>
      </c>
      <c r="K37" s="126"/>
      <c r="L37" s="51"/>
      <c r="S37" s="34"/>
      <c r="T37" s="34"/>
      <c r="U37" s="34"/>
      <c r="V37" s="34"/>
      <c r="W37" s="34"/>
      <c r="X37" s="34"/>
      <c r="Y37" s="34"/>
      <c r="Z37" s="247"/>
      <c r="AA37" s="247"/>
      <c r="AB37" s="247"/>
      <c r="AC37" s="247"/>
      <c r="AD37" s="247"/>
      <c r="AE37" s="247"/>
      <c r="AF37" s="34"/>
    </row>
    <row r="38" spans="1:32" s="2" customFormat="1" ht="14.45" customHeight="1" x14ac:dyDescent="0.2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247"/>
      <c r="AA38" s="247"/>
      <c r="AB38" s="247"/>
      <c r="AC38" s="247"/>
      <c r="AD38" s="247"/>
      <c r="AE38" s="247"/>
      <c r="AF38" s="34"/>
    </row>
    <row r="39" spans="1:32" ht="14.45" customHeight="1" x14ac:dyDescent="0.2">
      <c r="B39" s="20"/>
      <c r="L39" s="20"/>
    </row>
    <row r="40" spans="1:32" ht="14.45" customHeight="1" x14ac:dyDescent="0.2">
      <c r="B40" s="20"/>
      <c r="L40" s="20"/>
    </row>
    <row r="41" spans="1:32" ht="14.45" customHeight="1" x14ac:dyDescent="0.2">
      <c r="B41" s="20"/>
      <c r="L41" s="20"/>
    </row>
    <row r="42" spans="1:32" ht="14.45" customHeight="1" x14ac:dyDescent="0.2">
      <c r="B42" s="20"/>
      <c r="L42" s="20"/>
    </row>
    <row r="43" spans="1:32" ht="14.45" customHeight="1" x14ac:dyDescent="0.2">
      <c r="B43" s="20"/>
      <c r="L43" s="20"/>
    </row>
    <row r="44" spans="1:32" ht="14.45" customHeight="1" x14ac:dyDescent="0.2">
      <c r="B44" s="20"/>
      <c r="L44" s="20"/>
    </row>
    <row r="45" spans="1:32" ht="14.45" customHeight="1" x14ac:dyDescent="0.2">
      <c r="B45" s="20"/>
      <c r="L45" s="20"/>
    </row>
    <row r="46" spans="1:32" ht="14.45" customHeight="1" x14ac:dyDescent="0.2">
      <c r="B46" s="20"/>
      <c r="L46" s="20"/>
    </row>
    <row r="47" spans="1:32" ht="14.45" customHeight="1" x14ac:dyDescent="0.2">
      <c r="B47" s="20"/>
      <c r="L47" s="20"/>
    </row>
    <row r="48" spans="1:32" ht="14.45" customHeight="1" x14ac:dyDescent="0.2">
      <c r="B48" s="20"/>
      <c r="L48" s="20"/>
    </row>
    <row r="49" spans="1:32" ht="14.45" customHeight="1" x14ac:dyDescent="0.2">
      <c r="B49" s="20"/>
      <c r="L49" s="20"/>
    </row>
    <row r="50" spans="1:32" s="2" customFormat="1" ht="14.45" customHeight="1" x14ac:dyDescent="0.2">
      <c r="B50" s="51"/>
      <c r="D50" s="127" t="s">
        <v>46</v>
      </c>
      <c r="E50" s="128"/>
      <c r="F50" s="128"/>
      <c r="G50" s="127" t="s">
        <v>47</v>
      </c>
      <c r="H50" s="128"/>
      <c r="I50" s="128"/>
      <c r="J50" s="128"/>
      <c r="K50" s="128"/>
      <c r="L50" s="51"/>
      <c r="Z50" s="299"/>
      <c r="AA50" s="299"/>
      <c r="AB50" s="299"/>
      <c r="AC50" s="299"/>
      <c r="AD50" s="299"/>
      <c r="AE50" s="299"/>
    </row>
    <row r="51" spans="1:32" x14ac:dyDescent="0.2">
      <c r="B51" s="20"/>
      <c r="L51" s="20"/>
    </row>
    <row r="52" spans="1:32" x14ac:dyDescent="0.2">
      <c r="B52" s="20"/>
      <c r="L52" s="20"/>
    </row>
    <row r="53" spans="1:32" x14ac:dyDescent="0.2">
      <c r="B53" s="20"/>
      <c r="L53" s="20"/>
    </row>
    <row r="54" spans="1:32" x14ac:dyDescent="0.2">
      <c r="B54" s="20"/>
      <c r="L54" s="20"/>
    </row>
    <row r="55" spans="1:32" x14ac:dyDescent="0.2">
      <c r="B55" s="20"/>
      <c r="L55" s="20"/>
    </row>
    <row r="56" spans="1:32" x14ac:dyDescent="0.2">
      <c r="B56" s="20"/>
      <c r="L56" s="20"/>
    </row>
    <row r="57" spans="1:32" x14ac:dyDescent="0.2">
      <c r="B57" s="20"/>
      <c r="L57" s="20"/>
    </row>
    <row r="58" spans="1:32" x14ac:dyDescent="0.2">
      <c r="B58" s="20"/>
      <c r="L58" s="20"/>
    </row>
    <row r="59" spans="1:32" x14ac:dyDescent="0.2">
      <c r="B59" s="20"/>
      <c r="L59" s="20"/>
    </row>
    <row r="60" spans="1:32" x14ac:dyDescent="0.2">
      <c r="B60" s="20"/>
      <c r="L60" s="20"/>
    </row>
    <row r="61" spans="1:32" s="2" customFormat="1" ht="12.75" x14ac:dyDescent="0.2">
      <c r="A61" s="34"/>
      <c r="B61" s="39"/>
      <c r="C61" s="34"/>
      <c r="D61" s="129" t="s">
        <v>48</v>
      </c>
      <c r="E61" s="130"/>
      <c r="F61" s="131" t="s">
        <v>49</v>
      </c>
      <c r="G61" s="129" t="s">
        <v>48</v>
      </c>
      <c r="H61" s="130"/>
      <c r="I61" s="130"/>
      <c r="J61" s="132" t="s">
        <v>49</v>
      </c>
      <c r="K61" s="130"/>
      <c r="L61" s="51"/>
      <c r="S61" s="34"/>
      <c r="T61" s="34"/>
      <c r="U61" s="34"/>
      <c r="V61" s="34"/>
      <c r="W61" s="34"/>
      <c r="X61" s="34"/>
      <c r="Y61" s="34"/>
      <c r="Z61" s="247"/>
      <c r="AA61" s="247"/>
      <c r="AB61" s="247"/>
      <c r="AC61" s="247"/>
      <c r="AD61" s="247"/>
      <c r="AE61" s="247"/>
      <c r="AF61" s="34"/>
    </row>
    <row r="62" spans="1:32" x14ac:dyDescent="0.2">
      <c r="B62" s="20"/>
      <c r="L62" s="20"/>
    </row>
    <row r="63" spans="1:32" x14ac:dyDescent="0.2">
      <c r="B63" s="20"/>
      <c r="L63" s="20"/>
    </row>
    <row r="64" spans="1:32" x14ac:dyDescent="0.2">
      <c r="B64" s="20"/>
      <c r="L64" s="20"/>
    </row>
    <row r="65" spans="1:32" s="2" customFormat="1" ht="12.75" x14ac:dyDescent="0.2">
      <c r="A65" s="34"/>
      <c r="B65" s="39"/>
      <c r="C65" s="34"/>
      <c r="D65" s="127" t="s">
        <v>50</v>
      </c>
      <c r="E65" s="133"/>
      <c r="F65" s="133"/>
      <c r="G65" s="127" t="s">
        <v>51</v>
      </c>
      <c r="H65" s="133"/>
      <c r="I65" s="133"/>
      <c r="J65" s="133"/>
      <c r="K65" s="133"/>
      <c r="L65" s="51"/>
      <c r="S65" s="34"/>
      <c r="T65" s="34"/>
      <c r="U65" s="34"/>
      <c r="V65" s="34"/>
      <c r="W65" s="34"/>
      <c r="X65" s="34"/>
      <c r="Y65" s="34"/>
      <c r="Z65" s="247"/>
      <c r="AA65" s="247"/>
      <c r="AB65" s="247"/>
      <c r="AC65" s="247"/>
      <c r="AD65" s="247"/>
      <c r="AE65" s="247"/>
      <c r="AF65" s="34"/>
    </row>
    <row r="66" spans="1:32" x14ac:dyDescent="0.2">
      <c r="B66" s="20"/>
      <c r="L66" s="20"/>
    </row>
    <row r="67" spans="1:32" x14ac:dyDescent="0.2">
      <c r="B67" s="20"/>
      <c r="L67" s="20"/>
    </row>
    <row r="68" spans="1:32" x14ac:dyDescent="0.2">
      <c r="B68" s="20"/>
      <c r="L68" s="20"/>
    </row>
    <row r="69" spans="1:32" x14ac:dyDescent="0.2">
      <c r="B69" s="20"/>
      <c r="L69" s="20"/>
    </row>
    <row r="70" spans="1:32" x14ac:dyDescent="0.2">
      <c r="B70" s="20"/>
      <c r="L70" s="20"/>
    </row>
    <row r="71" spans="1:32" x14ac:dyDescent="0.2">
      <c r="B71" s="20"/>
      <c r="L71" s="20"/>
    </row>
    <row r="72" spans="1:32" x14ac:dyDescent="0.2">
      <c r="B72" s="20"/>
      <c r="L72" s="20"/>
    </row>
    <row r="73" spans="1:32" x14ac:dyDescent="0.2">
      <c r="B73" s="20"/>
      <c r="L73" s="20"/>
    </row>
    <row r="74" spans="1:32" x14ac:dyDescent="0.2">
      <c r="B74" s="20"/>
      <c r="L74" s="20"/>
    </row>
    <row r="75" spans="1:32" x14ac:dyDescent="0.2">
      <c r="B75" s="20"/>
      <c r="L75" s="20"/>
    </row>
    <row r="76" spans="1:32" s="2" customFormat="1" ht="12.75" x14ac:dyDescent="0.2">
      <c r="A76" s="34"/>
      <c r="B76" s="39"/>
      <c r="C76" s="34"/>
      <c r="D76" s="129" t="s">
        <v>48</v>
      </c>
      <c r="E76" s="130"/>
      <c r="F76" s="131" t="s">
        <v>49</v>
      </c>
      <c r="G76" s="129" t="s">
        <v>48</v>
      </c>
      <c r="H76" s="130"/>
      <c r="I76" s="130"/>
      <c r="J76" s="132" t="s">
        <v>49</v>
      </c>
      <c r="K76" s="130"/>
      <c r="L76" s="51"/>
      <c r="S76" s="34"/>
      <c r="T76" s="34"/>
      <c r="U76" s="34"/>
      <c r="V76" s="34"/>
      <c r="W76" s="34"/>
      <c r="X76" s="34"/>
      <c r="Y76" s="34"/>
      <c r="Z76" s="247"/>
      <c r="AA76" s="247"/>
      <c r="AB76" s="247"/>
      <c r="AC76" s="247"/>
      <c r="AD76" s="247"/>
      <c r="AE76" s="247"/>
      <c r="AF76" s="34"/>
    </row>
    <row r="77" spans="1:32" s="2" customFormat="1" ht="14.45" customHeight="1" x14ac:dyDescent="0.2">
      <c r="A77" s="34"/>
      <c r="B77" s="134"/>
      <c r="C77" s="135"/>
      <c r="D77" s="135"/>
      <c r="E77" s="135"/>
      <c r="F77" s="135"/>
      <c r="G77" s="135"/>
      <c r="H77" s="135"/>
      <c r="I77" s="135"/>
      <c r="J77" s="135"/>
      <c r="K77" s="135"/>
      <c r="L77" s="51"/>
      <c r="S77" s="34"/>
      <c r="T77" s="34"/>
      <c r="U77" s="34"/>
      <c r="V77" s="34"/>
      <c r="W77" s="34"/>
      <c r="X77" s="34"/>
      <c r="Y77" s="34"/>
      <c r="Z77" s="247"/>
      <c r="AA77" s="247"/>
      <c r="AB77" s="247"/>
      <c r="AC77" s="247"/>
      <c r="AD77" s="247"/>
      <c r="AE77" s="247"/>
      <c r="AF77" s="34"/>
    </row>
    <row r="81" spans="1:48" s="2" customFormat="1" ht="6.95" customHeight="1" x14ac:dyDescent="0.2">
      <c r="A81" s="34"/>
      <c r="B81" s="136"/>
      <c r="C81" s="137"/>
      <c r="D81" s="137"/>
      <c r="E81" s="137"/>
      <c r="F81" s="137"/>
      <c r="G81" s="137"/>
      <c r="H81" s="137"/>
      <c r="I81" s="137"/>
      <c r="J81" s="137"/>
      <c r="K81" s="137"/>
      <c r="L81" s="51"/>
      <c r="S81" s="34"/>
      <c r="T81" s="34"/>
      <c r="U81" s="34"/>
      <c r="V81" s="34"/>
      <c r="W81" s="34"/>
      <c r="X81" s="34"/>
      <c r="Y81" s="34"/>
      <c r="Z81" s="247"/>
      <c r="AA81" s="247"/>
      <c r="AB81" s="247"/>
      <c r="AC81" s="247"/>
      <c r="AD81" s="247"/>
      <c r="AE81" s="247"/>
      <c r="AF81" s="34"/>
    </row>
    <row r="82" spans="1:48" s="2" customFormat="1" ht="24.95" customHeight="1" x14ac:dyDescent="0.2">
      <c r="A82" s="34"/>
      <c r="B82" s="35"/>
      <c r="C82" s="23" t="s">
        <v>81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247"/>
      <c r="AA82" s="247"/>
      <c r="AB82" s="247"/>
      <c r="AC82" s="247"/>
      <c r="AD82" s="247"/>
      <c r="AE82" s="247"/>
      <c r="AF82" s="34"/>
    </row>
    <row r="83" spans="1:48" s="2" customFormat="1" ht="6.95" customHeight="1" x14ac:dyDescent="0.2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247"/>
      <c r="AA83" s="247"/>
      <c r="AB83" s="247"/>
      <c r="AC83" s="247"/>
      <c r="AD83" s="247"/>
      <c r="AE83" s="247"/>
      <c r="AF83" s="34"/>
    </row>
    <row r="84" spans="1:48" s="2" customFormat="1" ht="12" customHeight="1" x14ac:dyDescent="0.2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247"/>
      <c r="AA84" s="247"/>
      <c r="AB84" s="247"/>
      <c r="AC84" s="247"/>
      <c r="AD84" s="247"/>
      <c r="AE84" s="247"/>
      <c r="AF84" s="34"/>
    </row>
    <row r="85" spans="1:48" s="2" customFormat="1" ht="16.5" customHeight="1" x14ac:dyDescent="0.2">
      <c r="A85" s="34"/>
      <c r="B85" s="35"/>
      <c r="C85" s="36"/>
      <c r="D85" s="36"/>
      <c r="E85" s="255" t="str">
        <f>E7</f>
        <v>Výměna oken budovy YD ve FNOL</v>
      </c>
      <c r="F85" s="290"/>
      <c r="G85" s="290"/>
      <c r="H85" s="290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247"/>
      <c r="AA85" s="247"/>
      <c r="AB85" s="247"/>
      <c r="AC85" s="247"/>
      <c r="AD85" s="247"/>
      <c r="AE85" s="247"/>
      <c r="AF85" s="34"/>
    </row>
    <row r="86" spans="1:48" s="2" customFormat="1" ht="6.95" customHeight="1" x14ac:dyDescent="0.2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247"/>
      <c r="AA86" s="247"/>
      <c r="AB86" s="247"/>
      <c r="AC86" s="247"/>
      <c r="AD86" s="247"/>
      <c r="AE86" s="247"/>
      <c r="AF86" s="34"/>
    </row>
    <row r="87" spans="1:48" s="2" customFormat="1" ht="12" customHeight="1" x14ac:dyDescent="0.2">
      <c r="A87" s="34"/>
      <c r="B87" s="35"/>
      <c r="C87" s="29" t="s">
        <v>20</v>
      </c>
      <c r="D87" s="36"/>
      <c r="E87" s="36"/>
      <c r="F87" s="27" t="str">
        <f>F10</f>
        <v xml:space="preserve"> </v>
      </c>
      <c r="G87" s="36"/>
      <c r="H87" s="36"/>
      <c r="I87" s="29" t="s">
        <v>22</v>
      </c>
      <c r="J87" s="66">
        <f>IF(J10="","",J10)</f>
        <v>44484</v>
      </c>
      <c r="K87" s="36"/>
      <c r="L87" s="51"/>
      <c r="S87" s="34"/>
      <c r="T87" s="34"/>
      <c r="U87" s="34"/>
      <c r="V87" s="34"/>
      <c r="W87" s="34"/>
      <c r="X87" s="34"/>
      <c r="Y87" s="34"/>
      <c r="Z87" s="247"/>
      <c r="AA87" s="247"/>
      <c r="AB87" s="247"/>
      <c r="AC87" s="247"/>
      <c r="AD87" s="247"/>
      <c r="AE87" s="247"/>
      <c r="AF87" s="34"/>
    </row>
    <row r="88" spans="1:48" s="2" customFormat="1" ht="6.95" customHeight="1" x14ac:dyDescent="0.2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247"/>
      <c r="AA88" s="247"/>
      <c r="AB88" s="247"/>
      <c r="AC88" s="247"/>
      <c r="AD88" s="247"/>
      <c r="AE88" s="247"/>
      <c r="AF88" s="34"/>
    </row>
    <row r="89" spans="1:48" s="2" customFormat="1" ht="15.2" customHeight="1" x14ac:dyDescent="0.2">
      <c r="A89" s="34"/>
      <c r="B89" s="35"/>
      <c r="C89" s="29" t="s">
        <v>23</v>
      </c>
      <c r="D89" s="36"/>
      <c r="E89" s="36"/>
      <c r="F89" s="27" t="str">
        <f>E13</f>
        <v>FN Olomouc</v>
      </c>
      <c r="G89" s="36"/>
      <c r="H89" s="36"/>
      <c r="I89" s="29" t="s">
        <v>28</v>
      </c>
      <c r="J89" s="32" t="str">
        <f>E19</f>
        <v>ing. arch. Jan Dohnal</v>
      </c>
      <c r="K89" s="36"/>
      <c r="L89" s="51"/>
      <c r="S89" s="34"/>
      <c r="T89" s="34"/>
      <c r="U89" s="34"/>
      <c r="V89" s="34"/>
      <c r="W89" s="34"/>
      <c r="X89" s="34"/>
      <c r="Y89" s="34"/>
      <c r="Z89" s="247"/>
      <c r="AA89" s="247"/>
      <c r="AB89" s="247"/>
      <c r="AC89" s="247"/>
      <c r="AD89" s="247"/>
      <c r="AE89" s="247"/>
      <c r="AF89" s="34"/>
    </row>
    <row r="90" spans="1:48" s="2" customFormat="1" ht="15.2" customHeight="1" x14ac:dyDescent="0.2">
      <c r="A90" s="34"/>
      <c r="B90" s="35"/>
      <c r="C90" s="29" t="s">
        <v>27</v>
      </c>
      <c r="D90" s="36"/>
      <c r="E90" s="36"/>
      <c r="F90" s="27" t="str">
        <f>IF(E16="","",E16)</f>
        <v>RI OKNA a.s., Úkolky 1055, 69681 Bzenec</v>
      </c>
      <c r="G90" s="36"/>
      <c r="H90" s="36"/>
      <c r="I90" s="29" t="s">
        <v>31</v>
      </c>
      <c r="J90" s="32" t="str">
        <f>E22</f>
        <v xml:space="preserve"> </v>
      </c>
      <c r="K90" s="36"/>
      <c r="L90" s="51"/>
      <c r="S90" s="34"/>
      <c r="T90" s="34"/>
      <c r="U90" s="34"/>
      <c r="V90" s="34"/>
      <c r="W90" s="34"/>
      <c r="X90" s="34"/>
      <c r="Y90" s="34"/>
      <c r="Z90" s="247"/>
      <c r="AA90" s="247"/>
      <c r="AB90" s="247"/>
      <c r="AC90" s="247"/>
      <c r="AD90" s="247"/>
      <c r="AE90" s="247"/>
      <c r="AF90" s="34"/>
    </row>
    <row r="91" spans="1:48" s="2" customFormat="1" ht="10.35" customHeight="1" x14ac:dyDescent="0.2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51"/>
      <c r="S91" s="34"/>
      <c r="T91" s="34"/>
      <c r="U91" s="34"/>
      <c r="V91" s="34"/>
      <c r="W91" s="34"/>
      <c r="X91" s="34"/>
      <c r="Y91" s="34"/>
      <c r="Z91" s="247"/>
      <c r="AA91" s="247"/>
      <c r="AB91" s="247"/>
      <c r="AC91" s="247"/>
      <c r="AD91" s="247"/>
      <c r="AE91" s="247"/>
      <c r="AF91" s="34"/>
    </row>
    <row r="92" spans="1:48" s="2" customFormat="1" ht="29.25" customHeight="1" x14ac:dyDescent="0.2">
      <c r="A92" s="34"/>
      <c r="B92" s="35"/>
      <c r="C92" s="138" t="s">
        <v>82</v>
      </c>
      <c r="D92" s="139"/>
      <c r="E92" s="139"/>
      <c r="F92" s="139"/>
      <c r="G92" s="139"/>
      <c r="H92" s="139"/>
      <c r="I92" s="139"/>
      <c r="J92" s="140" t="s">
        <v>83</v>
      </c>
      <c r="K92" s="139"/>
      <c r="L92" s="51"/>
      <c r="S92" s="34"/>
      <c r="T92" s="34"/>
      <c r="U92" s="34"/>
      <c r="V92" s="34"/>
      <c r="W92" s="34"/>
      <c r="X92" s="34"/>
      <c r="Y92" s="34"/>
      <c r="Z92" s="247"/>
      <c r="AA92" s="247"/>
      <c r="AB92" s="247"/>
      <c r="AC92" s="247"/>
      <c r="AD92" s="247"/>
      <c r="AE92" s="247"/>
      <c r="AF92" s="34"/>
    </row>
    <row r="93" spans="1:48" s="2" customFormat="1" ht="10.35" customHeight="1" x14ac:dyDescent="0.2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247"/>
      <c r="AA93" s="247"/>
      <c r="AB93" s="247"/>
      <c r="AC93" s="247"/>
      <c r="AD93" s="247"/>
      <c r="AE93" s="247"/>
      <c r="AF93" s="34"/>
    </row>
    <row r="94" spans="1:48" s="2" customFormat="1" ht="22.9" customHeight="1" x14ac:dyDescent="0.2">
      <c r="A94" s="34"/>
      <c r="B94" s="35"/>
      <c r="C94" s="141" t="s">
        <v>84</v>
      </c>
      <c r="D94" s="36"/>
      <c r="E94" s="36"/>
      <c r="F94" s="36"/>
      <c r="G94" s="36"/>
      <c r="H94" s="36"/>
      <c r="I94" s="36"/>
      <c r="J94" s="84">
        <f>J123</f>
        <v>11917270.75</v>
      </c>
      <c r="K94" s="36"/>
      <c r="L94" s="51"/>
      <c r="S94" s="34"/>
      <c r="T94" s="34"/>
      <c r="U94" s="34"/>
      <c r="V94" s="34"/>
      <c r="W94" s="34"/>
      <c r="X94" s="34"/>
      <c r="Y94" s="34"/>
      <c r="Z94" s="247"/>
      <c r="AA94" s="247"/>
      <c r="AB94" s="247"/>
      <c r="AC94" s="247"/>
      <c r="AD94" s="247"/>
      <c r="AE94" s="247"/>
      <c r="AF94" s="34"/>
      <c r="AV94" s="17" t="s">
        <v>85</v>
      </c>
    </row>
    <row r="95" spans="1:48" s="9" customFormat="1" ht="24.95" customHeight="1" x14ac:dyDescent="0.2">
      <c r="B95" s="142"/>
      <c r="C95" s="143"/>
      <c r="D95" s="144" t="s">
        <v>86</v>
      </c>
      <c r="E95" s="145"/>
      <c r="F95" s="145"/>
      <c r="G95" s="145"/>
      <c r="H95" s="145"/>
      <c r="I95" s="145"/>
      <c r="J95" s="146">
        <f>J124</f>
        <v>723902.82</v>
      </c>
      <c r="K95" s="143"/>
      <c r="L95" s="147"/>
      <c r="Z95" s="300"/>
      <c r="AA95" s="300"/>
      <c r="AB95" s="300"/>
      <c r="AC95" s="300"/>
      <c r="AD95" s="300"/>
      <c r="AE95" s="300"/>
    </row>
    <row r="96" spans="1:48" s="10" customFormat="1" ht="19.899999999999999" customHeight="1" x14ac:dyDescent="0.2">
      <c r="B96" s="148"/>
      <c r="C96" s="149"/>
      <c r="D96" s="150" t="s">
        <v>87</v>
      </c>
      <c r="E96" s="151"/>
      <c r="F96" s="151"/>
      <c r="G96" s="151"/>
      <c r="H96" s="151"/>
      <c r="I96" s="151"/>
      <c r="J96" s="152">
        <f>J125</f>
        <v>466208.74000000005</v>
      </c>
      <c r="K96" s="149"/>
      <c r="L96" s="153"/>
      <c r="Z96" s="301"/>
      <c r="AA96" s="301"/>
      <c r="AB96" s="301"/>
      <c r="AC96" s="301"/>
      <c r="AD96" s="301"/>
      <c r="AE96" s="301"/>
    </row>
    <row r="97" spans="1:32" s="10" customFormat="1" ht="19.899999999999999" customHeight="1" x14ac:dyDescent="0.2">
      <c r="B97" s="148"/>
      <c r="C97" s="149"/>
      <c r="D97" s="150" t="s">
        <v>88</v>
      </c>
      <c r="E97" s="151"/>
      <c r="F97" s="151"/>
      <c r="G97" s="151"/>
      <c r="H97" s="151"/>
      <c r="I97" s="151"/>
      <c r="J97" s="152">
        <f>J188</f>
        <v>154769.23999999996</v>
      </c>
      <c r="K97" s="149"/>
      <c r="L97" s="153"/>
      <c r="Z97" s="301"/>
      <c r="AA97" s="301"/>
      <c r="AB97" s="301"/>
      <c r="AC97" s="301"/>
      <c r="AD97" s="301"/>
      <c r="AE97" s="301"/>
    </row>
    <row r="98" spans="1:32" s="10" customFormat="1" ht="19.899999999999999" customHeight="1" x14ac:dyDescent="0.2">
      <c r="B98" s="148"/>
      <c r="C98" s="149"/>
      <c r="D98" s="150" t="s">
        <v>89</v>
      </c>
      <c r="E98" s="151"/>
      <c r="F98" s="151"/>
      <c r="G98" s="151"/>
      <c r="H98" s="151"/>
      <c r="I98" s="151"/>
      <c r="J98" s="152">
        <f>J215</f>
        <v>99237.579999999987</v>
      </c>
      <c r="K98" s="149"/>
      <c r="L98" s="153"/>
      <c r="Z98" s="301"/>
      <c r="AA98" s="301"/>
      <c r="AB98" s="301"/>
      <c r="AC98" s="301"/>
      <c r="AD98" s="301"/>
      <c r="AE98" s="301"/>
    </row>
    <row r="99" spans="1:32" s="10" customFormat="1" ht="19.899999999999999" customHeight="1" x14ac:dyDescent="0.2">
      <c r="B99" s="148"/>
      <c r="C99" s="149"/>
      <c r="D99" s="150" t="s">
        <v>90</v>
      </c>
      <c r="E99" s="151"/>
      <c r="F99" s="151"/>
      <c r="G99" s="151"/>
      <c r="H99" s="151"/>
      <c r="I99" s="151"/>
      <c r="J99" s="152">
        <f>J221</f>
        <v>3687.26</v>
      </c>
      <c r="K99" s="149"/>
      <c r="L99" s="153"/>
      <c r="Z99" s="301"/>
      <c r="AA99" s="301"/>
      <c r="AB99" s="301"/>
      <c r="AC99" s="301"/>
      <c r="AD99" s="301"/>
      <c r="AE99" s="301"/>
    </row>
    <row r="100" spans="1:32" s="9" customFormat="1" ht="24.95" customHeight="1" x14ac:dyDescent="0.2">
      <c r="B100" s="142"/>
      <c r="C100" s="143"/>
      <c r="D100" s="144" t="s">
        <v>91</v>
      </c>
      <c r="E100" s="145"/>
      <c r="F100" s="145"/>
      <c r="G100" s="145"/>
      <c r="H100" s="145"/>
      <c r="I100" s="145"/>
      <c r="J100" s="146">
        <f>J223</f>
        <v>11061897.33</v>
      </c>
      <c r="K100" s="143"/>
      <c r="L100" s="147"/>
      <c r="Z100" s="300"/>
      <c r="AA100" s="300"/>
      <c r="AB100" s="300"/>
      <c r="AC100" s="300"/>
      <c r="AD100" s="300"/>
      <c r="AE100" s="300"/>
    </row>
    <row r="101" spans="1:32" s="10" customFormat="1" ht="19.899999999999999" customHeight="1" x14ac:dyDescent="0.2">
      <c r="B101" s="148"/>
      <c r="C101" s="149"/>
      <c r="D101" s="150" t="s">
        <v>92</v>
      </c>
      <c r="E101" s="151"/>
      <c r="F101" s="151"/>
      <c r="G101" s="151"/>
      <c r="H101" s="151"/>
      <c r="I101" s="151"/>
      <c r="J101" s="152">
        <f>J224</f>
        <v>43982.229999999996</v>
      </c>
      <c r="K101" s="149"/>
      <c r="L101" s="153"/>
      <c r="Z101" s="301"/>
      <c r="AA101" s="301"/>
      <c r="AB101" s="301"/>
      <c r="AC101" s="301"/>
      <c r="AD101" s="301"/>
      <c r="AE101" s="301"/>
    </row>
    <row r="102" spans="1:32" s="10" customFormat="1" ht="19.899999999999999" customHeight="1" x14ac:dyDescent="0.2">
      <c r="B102" s="148"/>
      <c r="C102" s="149"/>
      <c r="D102" s="150" t="s">
        <v>93</v>
      </c>
      <c r="E102" s="151"/>
      <c r="F102" s="151"/>
      <c r="G102" s="151"/>
      <c r="H102" s="151"/>
      <c r="I102" s="151"/>
      <c r="J102" s="152">
        <f>J229</f>
        <v>5720103.0300000003</v>
      </c>
      <c r="K102" s="149"/>
      <c r="L102" s="153"/>
      <c r="Z102" s="301"/>
      <c r="AA102" s="301"/>
      <c r="AB102" s="301"/>
      <c r="AC102" s="301"/>
      <c r="AD102" s="301"/>
      <c r="AE102" s="301"/>
    </row>
    <row r="103" spans="1:32" s="10" customFormat="1" ht="19.899999999999999" customHeight="1" x14ac:dyDescent="0.2">
      <c r="B103" s="148"/>
      <c r="C103" s="149"/>
      <c r="D103" s="150" t="s">
        <v>94</v>
      </c>
      <c r="E103" s="151"/>
      <c r="F103" s="151"/>
      <c r="G103" s="151"/>
      <c r="H103" s="151"/>
      <c r="I103" s="151"/>
      <c r="J103" s="152">
        <f>J354</f>
        <v>3097572.71</v>
      </c>
      <c r="K103" s="149"/>
      <c r="L103" s="153"/>
      <c r="Z103" s="301"/>
      <c r="AA103" s="301"/>
      <c r="AB103" s="301"/>
      <c r="AC103" s="301"/>
      <c r="AD103" s="301"/>
      <c r="AE103" s="301"/>
    </row>
    <row r="104" spans="1:32" s="10" customFormat="1" ht="19.899999999999999" customHeight="1" x14ac:dyDescent="0.2">
      <c r="B104" s="148"/>
      <c r="C104" s="149"/>
      <c r="D104" s="150" t="s">
        <v>95</v>
      </c>
      <c r="E104" s="151"/>
      <c r="F104" s="151"/>
      <c r="G104" s="151"/>
      <c r="H104" s="151"/>
      <c r="I104" s="151"/>
      <c r="J104" s="152">
        <f>J364</f>
        <v>2200239.36</v>
      </c>
      <c r="K104" s="149"/>
      <c r="L104" s="153"/>
      <c r="Z104" s="301"/>
      <c r="AA104" s="301"/>
      <c r="AB104" s="301"/>
      <c r="AC104" s="301"/>
      <c r="AD104" s="301"/>
      <c r="AE104" s="301"/>
    </row>
    <row r="105" spans="1:32" s="9" customFormat="1" ht="24.95" customHeight="1" x14ac:dyDescent="0.2">
      <c r="B105" s="142"/>
      <c r="C105" s="143"/>
      <c r="D105" s="144" t="s">
        <v>96</v>
      </c>
      <c r="E105" s="145"/>
      <c r="F105" s="145"/>
      <c r="G105" s="145"/>
      <c r="H105" s="145"/>
      <c r="I105" s="145"/>
      <c r="J105" s="146">
        <f>J373</f>
        <v>131470.59999999998</v>
      </c>
      <c r="K105" s="143"/>
      <c r="L105" s="147"/>
      <c r="Z105" s="300"/>
      <c r="AA105" s="300"/>
      <c r="AB105" s="300"/>
      <c r="AC105" s="300"/>
      <c r="AD105" s="300"/>
      <c r="AE105" s="300"/>
    </row>
    <row r="106" spans="1:32" s="2" customFormat="1" ht="21.75" customHeight="1" x14ac:dyDescent="0.2">
      <c r="A106" s="34"/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247"/>
      <c r="AA106" s="247"/>
      <c r="AB106" s="247"/>
      <c r="AC106" s="247"/>
      <c r="AD106" s="247"/>
      <c r="AE106" s="247"/>
      <c r="AF106" s="34"/>
    </row>
    <row r="107" spans="1:32" s="2" customFormat="1" ht="6.95" customHeight="1" x14ac:dyDescent="0.2">
      <c r="A107" s="34"/>
      <c r="B107" s="54"/>
      <c r="C107" s="55"/>
      <c r="D107" s="55"/>
      <c r="E107" s="55"/>
      <c r="F107" s="55"/>
      <c r="G107" s="55"/>
      <c r="H107" s="55"/>
      <c r="I107" s="55"/>
      <c r="J107" s="55"/>
      <c r="K107" s="55"/>
      <c r="L107" s="51"/>
      <c r="S107" s="34"/>
      <c r="T107" s="34"/>
      <c r="U107" s="34"/>
      <c r="V107" s="34"/>
      <c r="W107" s="34"/>
      <c r="X107" s="34"/>
      <c r="Y107" s="34"/>
      <c r="Z107" s="247"/>
      <c r="AA107" s="247"/>
      <c r="AB107" s="247"/>
      <c r="AC107" s="247"/>
      <c r="AD107" s="247"/>
      <c r="AE107" s="247"/>
      <c r="AF107" s="34"/>
    </row>
    <row r="111" spans="1:32" s="2" customFormat="1" ht="6.95" customHeight="1" x14ac:dyDescent="0.2">
      <c r="A111" s="34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1"/>
      <c r="S111" s="34"/>
      <c r="T111" s="34"/>
      <c r="U111" s="34"/>
      <c r="V111" s="34"/>
      <c r="W111" s="34"/>
      <c r="X111" s="34"/>
      <c r="Y111" s="34"/>
      <c r="Z111" s="247"/>
      <c r="AA111" s="247"/>
      <c r="AB111" s="247"/>
      <c r="AC111" s="247"/>
      <c r="AD111" s="247"/>
      <c r="AE111" s="247"/>
      <c r="AF111" s="34"/>
    </row>
    <row r="112" spans="1:32" s="2" customFormat="1" ht="24.95" customHeight="1" x14ac:dyDescent="0.2">
      <c r="A112" s="34"/>
      <c r="B112" s="35"/>
      <c r="C112" s="23" t="s">
        <v>97</v>
      </c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247"/>
      <c r="AA112" s="247"/>
      <c r="AB112" s="247"/>
      <c r="AC112" s="247"/>
      <c r="AD112" s="247"/>
      <c r="AE112" s="247"/>
      <c r="AF112" s="34"/>
    </row>
    <row r="113" spans="1:66" s="2" customFormat="1" ht="6.95" customHeight="1" x14ac:dyDescent="0.2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247"/>
      <c r="AA113" s="247"/>
      <c r="AB113" s="247"/>
      <c r="AC113" s="247"/>
      <c r="AD113" s="247"/>
      <c r="AE113" s="247"/>
      <c r="AF113" s="34"/>
    </row>
    <row r="114" spans="1:66" s="2" customFormat="1" ht="12" customHeight="1" x14ac:dyDescent="0.2">
      <c r="A114" s="34"/>
      <c r="B114" s="35"/>
      <c r="C114" s="29" t="s">
        <v>16</v>
      </c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247"/>
      <c r="AA114" s="247"/>
      <c r="AB114" s="247"/>
      <c r="AC114" s="247"/>
      <c r="AD114" s="247"/>
      <c r="AE114" s="247"/>
      <c r="AF114" s="34"/>
    </row>
    <row r="115" spans="1:66" s="2" customFormat="1" ht="16.5" customHeight="1" x14ac:dyDescent="0.2">
      <c r="A115" s="34"/>
      <c r="B115" s="35"/>
      <c r="C115" s="36"/>
      <c r="D115" s="36"/>
      <c r="E115" s="255" t="str">
        <f>E7</f>
        <v>Výměna oken budovy YD ve FNOL</v>
      </c>
      <c r="F115" s="290"/>
      <c r="G115" s="290"/>
      <c r="H115" s="290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247"/>
      <c r="AA115" s="247"/>
      <c r="AB115" s="247"/>
      <c r="AC115" s="247"/>
      <c r="AD115" s="247"/>
      <c r="AE115" s="247"/>
      <c r="AF115" s="34"/>
    </row>
    <row r="116" spans="1:66" s="2" customFormat="1" ht="6.95" customHeight="1" x14ac:dyDescent="0.2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247"/>
      <c r="AA116" s="247"/>
      <c r="AB116" s="247"/>
      <c r="AC116" s="247"/>
      <c r="AD116" s="247"/>
      <c r="AE116" s="247"/>
      <c r="AF116" s="34"/>
    </row>
    <row r="117" spans="1:66" s="2" customFormat="1" ht="12" customHeight="1" x14ac:dyDescent="0.2">
      <c r="A117" s="34"/>
      <c r="B117" s="35"/>
      <c r="C117" s="29" t="s">
        <v>20</v>
      </c>
      <c r="D117" s="36"/>
      <c r="E117" s="36"/>
      <c r="F117" s="27" t="str">
        <f>F10</f>
        <v xml:space="preserve"> </v>
      </c>
      <c r="G117" s="36"/>
      <c r="H117" s="36"/>
      <c r="I117" s="29" t="s">
        <v>22</v>
      </c>
      <c r="J117" s="66">
        <f>IF(J10="","",J10)</f>
        <v>44484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247"/>
      <c r="AA117" s="247"/>
      <c r="AB117" s="247"/>
      <c r="AC117" s="247"/>
      <c r="AD117" s="247"/>
      <c r="AE117" s="247"/>
      <c r="AF117" s="34"/>
    </row>
    <row r="118" spans="1:66" s="2" customFormat="1" ht="6.95" customHeight="1" x14ac:dyDescent="0.2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247"/>
      <c r="AA118" s="247"/>
      <c r="AB118" s="247"/>
      <c r="AC118" s="247"/>
      <c r="AD118" s="247"/>
      <c r="AE118" s="247"/>
      <c r="AF118" s="34"/>
    </row>
    <row r="119" spans="1:66" s="2" customFormat="1" ht="15.2" customHeight="1" x14ac:dyDescent="0.2">
      <c r="A119" s="34"/>
      <c r="B119" s="35"/>
      <c r="C119" s="29" t="s">
        <v>23</v>
      </c>
      <c r="D119" s="36"/>
      <c r="E119" s="36"/>
      <c r="F119" s="27" t="str">
        <f>E13</f>
        <v>FN Olomouc</v>
      </c>
      <c r="G119" s="36"/>
      <c r="H119" s="36"/>
      <c r="I119" s="29" t="s">
        <v>28</v>
      </c>
      <c r="J119" s="32" t="str">
        <f>E19</f>
        <v>ing. arch. Jan Dohnal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247"/>
      <c r="AA119" s="247"/>
      <c r="AB119" s="247"/>
      <c r="AC119" s="247"/>
      <c r="AD119" s="247"/>
      <c r="AE119" s="247"/>
      <c r="AF119" s="34"/>
    </row>
    <row r="120" spans="1:66" s="2" customFormat="1" ht="15.2" customHeight="1" x14ac:dyDescent="0.2">
      <c r="A120" s="34"/>
      <c r="B120" s="35"/>
      <c r="C120" s="29" t="s">
        <v>27</v>
      </c>
      <c r="D120" s="36"/>
      <c r="E120" s="36"/>
      <c r="F120" s="27" t="str">
        <f>IF(E16="","",E16)</f>
        <v>RI OKNA a.s., Úkolky 1055, 69681 Bzenec</v>
      </c>
      <c r="G120" s="36"/>
      <c r="H120" s="36"/>
      <c r="I120" s="29" t="s">
        <v>31</v>
      </c>
      <c r="J120" s="32" t="str">
        <f>E22</f>
        <v xml:space="preserve"> 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247"/>
      <c r="AA120" s="247"/>
      <c r="AB120" s="247"/>
      <c r="AC120" s="247"/>
      <c r="AD120" s="247"/>
      <c r="AE120" s="247"/>
      <c r="AF120" s="34"/>
    </row>
    <row r="121" spans="1:66" s="2" customFormat="1" ht="10.35" customHeight="1" x14ac:dyDescent="0.2">
      <c r="A121" s="34"/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247"/>
      <c r="AA121" s="247"/>
      <c r="AB121" s="247"/>
      <c r="AC121" s="247"/>
      <c r="AD121" s="247"/>
      <c r="AE121" s="247"/>
      <c r="AF121" s="34"/>
    </row>
    <row r="122" spans="1:66" s="11" customFormat="1" ht="29.25" customHeight="1" x14ac:dyDescent="0.2">
      <c r="A122" s="154"/>
      <c r="B122" s="155"/>
      <c r="C122" s="156" t="s">
        <v>98</v>
      </c>
      <c r="D122" s="157" t="s">
        <v>58</v>
      </c>
      <c r="E122" s="157" t="s">
        <v>54</v>
      </c>
      <c r="F122" s="157" t="s">
        <v>55</v>
      </c>
      <c r="G122" s="157" t="s">
        <v>99</v>
      </c>
      <c r="H122" s="157" t="s">
        <v>100</v>
      </c>
      <c r="I122" s="157" t="s">
        <v>101</v>
      </c>
      <c r="J122" s="157" t="s">
        <v>83</v>
      </c>
      <c r="K122" s="158" t="s">
        <v>102</v>
      </c>
      <c r="L122" s="159"/>
      <c r="M122" s="75" t="s">
        <v>1</v>
      </c>
      <c r="N122" s="76" t="s">
        <v>37</v>
      </c>
      <c r="O122" s="76" t="s">
        <v>103</v>
      </c>
      <c r="P122" s="76" t="s">
        <v>104</v>
      </c>
      <c r="Q122" s="76" t="s">
        <v>105</v>
      </c>
      <c r="R122" s="76" t="s">
        <v>106</v>
      </c>
      <c r="S122" s="76" t="s">
        <v>107</v>
      </c>
      <c r="T122" s="77" t="s">
        <v>108</v>
      </c>
      <c r="U122" s="154"/>
      <c r="V122" s="154"/>
      <c r="W122" s="154"/>
      <c r="X122" s="245"/>
      <c r="Y122" s="154"/>
      <c r="Z122" s="302"/>
      <c r="AA122" s="302"/>
      <c r="AB122" s="302"/>
      <c r="AC122" s="302"/>
      <c r="AD122" s="302"/>
      <c r="AE122" s="302"/>
      <c r="AF122" s="154"/>
    </row>
    <row r="123" spans="1:66" s="2" customFormat="1" ht="22.9" customHeight="1" x14ac:dyDescent="0.25">
      <c r="A123" s="34"/>
      <c r="B123" s="35"/>
      <c r="C123" s="82" t="s">
        <v>109</v>
      </c>
      <c r="D123" s="36"/>
      <c r="E123" s="36"/>
      <c r="F123" s="36"/>
      <c r="G123" s="36"/>
      <c r="H123" s="36"/>
      <c r="I123" s="36"/>
      <c r="J123" s="160">
        <f>BL123</f>
        <v>11917270.75</v>
      </c>
      <c r="K123" s="36"/>
      <c r="L123" s="39"/>
      <c r="M123" s="78"/>
      <c r="N123" s="161"/>
      <c r="O123" s="79"/>
      <c r="P123" s="162">
        <f>P124+P223+P373</f>
        <v>0</v>
      </c>
      <c r="Q123" s="79"/>
      <c r="R123" s="162">
        <f>R124+R223+R373</f>
        <v>21.522299779999997</v>
      </c>
      <c r="S123" s="79"/>
      <c r="T123" s="163">
        <f>T124+T223+T373</f>
        <v>36.279161999999999</v>
      </c>
      <c r="U123" s="34"/>
      <c r="V123" s="34"/>
      <c r="W123" s="34"/>
      <c r="X123" s="34"/>
      <c r="Y123" s="34"/>
      <c r="Z123" s="247"/>
      <c r="AA123" s="247"/>
      <c r="AB123" s="247"/>
      <c r="AC123" s="247"/>
      <c r="AD123" s="247"/>
      <c r="AE123" s="247"/>
      <c r="AF123" s="34"/>
      <c r="AU123" s="17" t="s">
        <v>72</v>
      </c>
      <c r="AV123" s="17" t="s">
        <v>85</v>
      </c>
      <c r="BL123" s="164">
        <f>BL124+BL223+BL373</f>
        <v>11917270.75</v>
      </c>
    </row>
    <row r="124" spans="1:66" s="12" customFormat="1" ht="25.9" customHeight="1" x14ac:dyDescent="0.2">
      <c r="B124" s="165"/>
      <c r="C124" s="166"/>
      <c r="D124" s="167" t="s">
        <v>72</v>
      </c>
      <c r="E124" s="168" t="s">
        <v>110</v>
      </c>
      <c r="F124" s="168" t="s">
        <v>111</v>
      </c>
      <c r="G124" s="166"/>
      <c r="H124" s="166"/>
      <c r="I124" s="169"/>
      <c r="J124" s="170">
        <f>BL124</f>
        <v>723902.82</v>
      </c>
      <c r="K124" s="166"/>
      <c r="L124" s="171"/>
      <c r="M124" s="172"/>
      <c r="N124" s="173"/>
      <c r="O124" s="173"/>
      <c r="P124" s="174">
        <f>P125+P188+P215+P221</f>
        <v>0</v>
      </c>
      <c r="Q124" s="173"/>
      <c r="R124" s="174">
        <f>R125+R188+R215+R221</f>
        <v>12.67083472</v>
      </c>
      <c r="S124" s="173"/>
      <c r="T124" s="175">
        <f>T125+T188+T215+T221</f>
        <v>27.567761999999998</v>
      </c>
      <c r="Z124" s="296"/>
      <c r="AA124" s="296"/>
      <c r="AB124" s="296"/>
      <c r="AC124" s="296"/>
      <c r="AD124" s="296"/>
      <c r="AE124" s="296"/>
      <c r="AS124" s="176" t="s">
        <v>78</v>
      </c>
      <c r="AU124" s="177" t="s">
        <v>72</v>
      </c>
      <c r="AV124" s="177" t="s">
        <v>73</v>
      </c>
      <c r="AZ124" s="176" t="s">
        <v>112</v>
      </c>
      <c r="BL124" s="178">
        <f>BL125+BL188+BL215+BL221</f>
        <v>723902.82</v>
      </c>
    </row>
    <row r="125" spans="1:66" s="12" customFormat="1" ht="22.9" customHeight="1" x14ac:dyDescent="0.2">
      <c r="B125" s="165"/>
      <c r="C125" s="166"/>
      <c r="D125" s="167" t="s">
        <v>72</v>
      </c>
      <c r="E125" s="179" t="s">
        <v>113</v>
      </c>
      <c r="F125" s="179" t="s">
        <v>114</v>
      </c>
      <c r="G125" s="166"/>
      <c r="H125" s="166"/>
      <c r="I125" s="169"/>
      <c r="J125" s="180">
        <f>BL125</f>
        <v>466208.74000000005</v>
      </c>
      <c r="K125" s="166"/>
      <c r="L125" s="171"/>
      <c r="M125" s="172"/>
      <c r="N125" s="173"/>
      <c r="O125" s="173"/>
      <c r="P125" s="174">
        <f>SUM(P126:P187)</f>
        <v>0</v>
      </c>
      <c r="Q125" s="173"/>
      <c r="R125" s="174">
        <f>SUM(R126:R187)</f>
        <v>12.618834720000001</v>
      </c>
      <c r="S125" s="173"/>
      <c r="T125" s="175">
        <f>SUM(T126:T187)</f>
        <v>0</v>
      </c>
      <c r="Z125" s="296"/>
      <c r="AA125" s="296"/>
      <c r="AB125" s="296"/>
      <c r="AC125" s="296"/>
      <c r="AD125" s="296"/>
      <c r="AE125" s="296"/>
      <c r="AS125" s="176" t="s">
        <v>78</v>
      </c>
      <c r="AU125" s="177" t="s">
        <v>72</v>
      </c>
      <c r="AV125" s="177" t="s">
        <v>78</v>
      </c>
      <c r="AZ125" s="176" t="s">
        <v>112</v>
      </c>
      <c r="BL125" s="178">
        <f>SUM(BL126:BL187)</f>
        <v>466208.74000000005</v>
      </c>
    </row>
    <row r="126" spans="1:66" s="2" customFormat="1" ht="16.5" customHeight="1" x14ac:dyDescent="0.2">
      <c r="A126" s="34"/>
      <c r="B126" s="35"/>
      <c r="C126" s="181" t="s">
        <v>78</v>
      </c>
      <c r="D126" s="181" t="s">
        <v>115</v>
      </c>
      <c r="E126" s="182" t="s">
        <v>116</v>
      </c>
      <c r="F126" s="183" t="s">
        <v>117</v>
      </c>
      <c r="G126" s="184" t="s">
        <v>118</v>
      </c>
      <c r="H126" s="185">
        <v>374.12400000000002</v>
      </c>
      <c r="I126" s="186">
        <v>1067</v>
      </c>
      <c r="J126" s="187">
        <f>ROUND(I126*H126,2)</f>
        <v>399190.31</v>
      </c>
      <c r="K126" s="183" t="s">
        <v>119</v>
      </c>
      <c r="L126" s="39"/>
      <c r="M126" s="188" t="s">
        <v>1</v>
      </c>
      <c r="N126" s="189" t="s">
        <v>39</v>
      </c>
      <c r="O126" s="71"/>
      <c r="P126" s="190">
        <f>O126*H126</f>
        <v>0</v>
      </c>
      <c r="Q126" s="190">
        <v>3.3579999999999999E-2</v>
      </c>
      <c r="R126" s="190">
        <f>Q126*H126</f>
        <v>12.56308392</v>
      </c>
      <c r="S126" s="190">
        <v>0</v>
      </c>
      <c r="T126" s="191">
        <f>S126*H126</f>
        <v>0</v>
      </c>
      <c r="U126" s="34"/>
      <c r="V126" s="34"/>
      <c r="W126" s="34"/>
      <c r="X126" s="34"/>
      <c r="Y126" s="34"/>
      <c r="Z126" s="247"/>
      <c r="AA126" s="308"/>
      <c r="AB126" s="247"/>
      <c r="AC126" s="247"/>
      <c r="AD126" s="247"/>
      <c r="AE126" s="247"/>
      <c r="AF126" s="34"/>
      <c r="AS126" s="192" t="s">
        <v>120</v>
      </c>
      <c r="AU126" s="192" t="s">
        <v>115</v>
      </c>
      <c r="AV126" s="192" t="s">
        <v>121</v>
      </c>
      <c r="AZ126" s="17" t="s">
        <v>112</v>
      </c>
      <c r="BF126" s="193">
        <f>IF(N126="základní",J126,0)</f>
        <v>0</v>
      </c>
      <c r="BG126" s="193">
        <f>IF(N126="snížená",J126,0)</f>
        <v>399190.31</v>
      </c>
      <c r="BH126" s="193">
        <f>IF(N126="zákl. přenesená",J126,0)</f>
        <v>0</v>
      </c>
      <c r="BI126" s="193">
        <f>IF(N126="sníž. přenesená",J126,0)</f>
        <v>0</v>
      </c>
      <c r="BJ126" s="193">
        <f>IF(N126="nulová",J126,0)</f>
        <v>0</v>
      </c>
      <c r="BK126" s="17" t="s">
        <v>121</v>
      </c>
      <c r="BL126" s="193">
        <f>ROUND(I126*H126,2)</f>
        <v>399190.31</v>
      </c>
      <c r="BM126" s="17" t="s">
        <v>120</v>
      </c>
      <c r="BN126" s="192" t="s">
        <v>122</v>
      </c>
    </row>
    <row r="127" spans="1:66" s="13" customFormat="1" x14ac:dyDescent="0.2">
      <c r="B127" s="194"/>
      <c r="C127" s="195"/>
      <c r="D127" s="196" t="s">
        <v>123</v>
      </c>
      <c r="E127" s="197" t="s">
        <v>1</v>
      </c>
      <c r="F127" s="198" t="s">
        <v>124</v>
      </c>
      <c r="G127" s="195"/>
      <c r="H127" s="197" t="s">
        <v>1</v>
      </c>
      <c r="I127" s="199"/>
      <c r="J127" s="195"/>
      <c r="K127" s="195"/>
      <c r="L127" s="200"/>
      <c r="M127" s="201"/>
      <c r="N127" s="202"/>
      <c r="O127" s="202"/>
      <c r="P127" s="202"/>
      <c r="Q127" s="202"/>
      <c r="R127" s="202"/>
      <c r="S127" s="202"/>
      <c r="T127" s="203"/>
      <c r="Z127" s="305"/>
      <c r="AA127" s="305"/>
      <c r="AB127" s="303"/>
      <c r="AC127" s="305"/>
      <c r="AD127" s="305"/>
      <c r="AE127" s="305"/>
      <c r="AU127" s="204" t="s">
        <v>123</v>
      </c>
      <c r="AV127" s="204" t="s">
        <v>121</v>
      </c>
      <c r="AW127" s="13" t="s">
        <v>78</v>
      </c>
      <c r="AX127" s="13" t="s">
        <v>30</v>
      </c>
      <c r="AY127" s="13" t="s">
        <v>73</v>
      </c>
      <c r="AZ127" s="204" t="s">
        <v>112</v>
      </c>
    </row>
    <row r="128" spans="1:66" s="14" customFormat="1" x14ac:dyDescent="0.2">
      <c r="B128" s="205"/>
      <c r="C128" s="206"/>
      <c r="D128" s="196" t="s">
        <v>123</v>
      </c>
      <c r="E128" s="207" t="s">
        <v>1</v>
      </c>
      <c r="F128" s="208" t="s">
        <v>125</v>
      </c>
      <c r="G128" s="206"/>
      <c r="H128" s="209">
        <v>70.239999999999995</v>
      </c>
      <c r="I128" s="210"/>
      <c r="J128" s="206"/>
      <c r="K128" s="206"/>
      <c r="L128" s="211"/>
      <c r="M128" s="212"/>
      <c r="N128" s="213"/>
      <c r="O128" s="213"/>
      <c r="P128" s="213"/>
      <c r="Q128" s="213"/>
      <c r="R128" s="213"/>
      <c r="S128" s="213"/>
      <c r="T128" s="214"/>
      <c r="Z128" s="304"/>
      <c r="AA128" s="304"/>
      <c r="AB128" s="304"/>
      <c r="AC128" s="304"/>
      <c r="AD128" s="304"/>
      <c r="AE128" s="304"/>
      <c r="AU128" s="215" t="s">
        <v>123</v>
      </c>
      <c r="AV128" s="215" t="s">
        <v>121</v>
      </c>
      <c r="AW128" s="14" t="s">
        <v>121</v>
      </c>
      <c r="AX128" s="14" t="s">
        <v>30</v>
      </c>
      <c r="AY128" s="14" t="s">
        <v>73</v>
      </c>
      <c r="AZ128" s="215" t="s">
        <v>112</v>
      </c>
    </row>
    <row r="129" spans="2:52" s="13" customFormat="1" x14ac:dyDescent="0.2">
      <c r="B129" s="194"/>
      <c r="C129" s="195"/>
      <c r="D129" s="196" t="s">
        <v>123</v>
      </c>
      <c r="E129" s="197" t="s">
        <v>1</v>
      </c>
      <c r="F129" s="198" t="s">
        <v>126</v>
      </c>
      <c r="G129" s="195"/>
      <c r="H129" s="197" t="s">
        <v>1</v>
      </c>
      <c r="I129" s="199"/>
      <c r="J129" s="195"/>
      <c r="K129" s="195"/>
      <c r="L129" s="200"/>
      <c r="M129" s="201"/>
      <c r="N129" s="202"/>
      <c r="O129" s="202"/>
      <c r="P129" s="202"/>
      <c r="Q129" s="202"/>
      <c r="R129" s="202"/>
      <c r="S129" s="202"/>
      <c r="T129" s="203"/>
      <c r="Z129" s="305"/>
      <c r="AA129" s="305"/>
      <c r="AB129" s="305"/>
      <c r="AC129" s="305"/>
      <c r="AD129" s="305"/>
      <c r="AE129" s="305"/>
      <c r="AU129" s="204" t="s">
        <v>123</v>
      </c>
      <c r="AV129" s="204" t="s">
        <v>121</v>
      </c>
      <c r="AW129" s="13" t="s">
        <v>78</v>
      </c>
      <c r="AX129" s="13" t="s">
        <v>30</v>
      </c>
      <c r="AY129" s="13" t="s">
        <v>73</v>
      </c>
      <c r="AZ129" s="204" t="s">
        <v>112</v>
      </c>
    </row>
    <row r="130" spans="2:52" s="14" customFormat="1" x14ac:dyDescent="0.2">
      <c r="B130" s="205"/>
      <c r="C130" s="206"/>
      <c r="D130" s="196" t="s">
        <v>123</v>
      </c>
      <c r="E130" s="207" t="s">
        <v>1</v>
      </c>
      <c r="F130" s="208" t="s">
        <v>127</v>
      </c>
      <c r="G130" s="206"/>
      <c r="H130" s="209">
        <v>85</v>
      </c>
      <c r="I130" s="210"/>
      <c r="J130" s="206"/>
      <c r="K130" s="206"/>
      <c r="L130" s="211"/>
      <c r="M130" s="212"/>
      <c r="N130" s="213"/>
      <c r="O130" s="213"/>
      <c r="P130" s="213"/>
      <c r="Q130" s="213"/>
      <c r="R130" s="213"/>
      <c r="S130" s="213"/>
      <c r="T130" s="214"/>
      <c r="Z130" s="304"/>
      <c r="AA130" s="304"/>
      <c r="AB130" s="304"/>
      <c r="AC130" s="304"/>
      <c r="AD130" s="304"/>
      <c r="AE130" s="304"/>
      <c r="AU130" s="215" t="s">
        <v>123</v>
      </c>
      <c r="AV130" s="215" t="s">
        <v>121</v>
      </c>
      <c r="AW130" s="14" t="s">
        <v>121</v>
      </c>
      <c r="AX130" s="14" t="s">
        <v>30</v>
      </c>
      <c r="AY130" s="14" t="s">
        <v>73</v>
      </c>
      <c r="AZ130" s="215" t="s">
        <v>112</v>
      </c>
    </row>
    <row r="131" spans="2:52" s="13" customFormat="1" x14ac:dyDescent="0.2">
      <c r="B131" s="194"/>
      <c r="C131" s="195"/>
      <c r="D131" s="196" t="s">
        <v>123</v>
      </c>
      <c r="E131" s="197" t="s">
        <v>1</v>
      </c>
      <c r="F131" s="198" t="s">
        <v>128</v>
      </c>
      <c r="G131" s="195"/>
      <c r="H131" s="197" t="s">
        <v>1</v>
      </c>
      <c r="I131" s="199"/>
      <c r="J131" s="195"/>
      <c r="K131" s="195"/>
      <c r="L131" s="200"/>
      <c r="M131" s="201"/>
      <c r="N131" s="202"/>
      <c r="O131" s="202"/>
      <c r="P131" s="202"/>
      <c r="Q131" s="202"/>
      <c r="R131" s="202"/>
      <c r="S131" s="202"/>
      <c r="T131" s="203"/>
      <c r="Z131" s="305"/>
      <c r="AA131" s="305"/>
      <c r="AB131" s="305"/>
      <c r="AC131" s="305"/>
      <c r="AD131" s="305"/>
      <c r="AE131" s="305"/>
      <c r="AU131" s="204" t="s">
        <v>123</v>
      </c>
      <c r="AV131" s="204" t="s">
        <v>121</v>
      </c>
      <c r="AW131" s="13" t="s">
        <v>78</v>
      </c>
      <c r="AX131" s="13" t="s">
        <v>30</v>
      </c>
      <c r="AY131" s="13" t="s">
        <v>73</v>
      </c>
      <c r="AZ131" s="204" t="s">
        <v>112</v>
      </c>
    </row>
    <row r="132" spans="2:52" s="14" customFormat="1" x14ac:dyDescent="0.2">
      <c r="B132" s="205"/>
      <c r="C132" s="206"/>
      <c r="D132" s="196" t="s">
        <v>123</v>
      </c>
      <c r="E132" s="207" t="s">
        <v>1</v>
      </c>
      <c r="F132" s="208" t="s">
        <v>129</v>
      </c>
      <c r="G132" s="206"/>
      <c r="H132" s="209">
        <v>12.2</v>
      </c>
      <c r="I132" s="210"/>
      <c r="J132" s="206"/>
      <c r="K132" s="206"/>
      <c r="L132" s="211"/>
      <c r="M132" s="212"/>
      <c r="N132" s="213"/>
      <c r="O132" s="213"/>
      <c r="P132" s="213"/>
      <c r="Q132" s="213"/>
      <c r="R132" s="213"/>
      <c r="S132" s="213"/>
      <c r="T132" s="214"/>
      <c r="Z132" s="304"/>
      <c r="AA132" s="304"/>
      <c r="AB132" s="304"/>
      <c r="AC132" s="304"/>
      <c r="AD132" s="304"/>
      <c r="AE132" s="304"/>
      <c r="AU132" s="215" t="s">
        <v>123</v>
      </c>
      <c r="AV132" s="215" t="s">
        <v>121</v>
      </c>
      <c r="AW132" s="14" t="s">
        <v>121</v>
      </c>
      <c r="AX132" s="14" t="s">
        <v>30</v>
      </c>
      <c r="AY132" s="14" t="s">
        <v>73</v>
      </c>
      <c r="AZ132" s="215" t="s">
        <v>112</v>
      </c>
    </row>
    <row r="133" spans="2:52" s="13" customFormat="1" x14ac:dyDescent="0.2">
      <c r="B133" s="194"/>
      <c r="C133" s="195"/>
      <c r="D133" s="196" t="s">
        <v>123</v>
      </c>
      <c r="E133" s="197" t="s">
        <v>1</v>
      </c>
      <c r="F133" s="198" t="s">
        <v>130</v>
      </c>
      <c r="G133" s="195"/>
      <c r="H133" s="197" t="s">
        <v>1</v>
      </c>
      <c r="I133" s="199"/>
      <c r="J133" s="195"/>
      <c r="K133" s="195"/>
      <c r="L133" s="200"/>
      <c r="M133" s="201"/>
      <c r="N133" s="202"/>
      <c r="O133" s="202"/>
      <c r="P133" s="202"/>
      <c r="Q133" s="202"/>
      <c r="R133" s="202"/>
      <c r="S133" s="202"/>
      <c r="T133" s="203"/>
      <c r="Z133" s="305"/>
      <c r="AA133" s="305"/>
      <c r="AB133" s="305"/>
      <c r="AC133" s="305"/>
      <c r="AD133" s="305"/>
      <c r="AE133" s="305"/>
      <c r="AU133" s="204" t="s">
        <v>123</v>
      </c>
      <c r="AV133" s="204" t="s">
        <v>121</v>
      </c>
      <c r="AW133" s="13" t="s">
        <v>78</v>
      </c>
      <c r="AX133" s="13" t="s">
        <v>30</v>
      </c>
      <c r="AY133" s="13" t="s">
        <v>73</v>
      </c>
      <c r="AZ133" s="204" t="s">
        <v>112</v>
      </c>
    </row>
    <row r="134" spans="2:52" s="14" customFormat="1" x14ac:dyDescent="0.2">
      <c r="B134" s="205"/>
      <c r="C134" s="206"/>
      <c r="D134" s="196" t="s">
        <v>123</v>
      </c>
      <c r="E134" s="207" t="s">
        <v>1</v>
      </c>
      <c r="F134" s="208" t="s">
        <v>131</v>
      </c>
      <c r="G134" s="206"/>
      <c r="H134" s="209">
        <v>13.6</v>
      </c>
      <c r="I134" s="210"/>
      <c r="J134" s="206"/>
      <c r="K134" s="206"/>
      <c r="L134" s="211"/>
      <c r="M134" s="212"/>
      <c r="N134" s="213"/>
      <c r="O134" s="213"/>
      <c r="P134" s="213"/>
      <c r="Q134" s="213"/>
      <c r="R134" s="213"/>
      <c r="S134" s="213"/>
      <c r="T134" s="214"/>
      <c r="Z134" s="304"/>
      <c r="AA134" s="304"/>
      <c r="AB134" s="304"/>
      <c r="AC134" s="304"/>
      <c r="AD134" s="304"/>
      <c r="AE134" s="304"/>
      <c r="AU134" s="215" t="s">
        <v>123</v>
      </c>
      <c r="AV134" s="215" t="s">
        <v>121</v>
      </c>
      <c r="AW134" s="14" t="s">
        <v>121</v>
      </c>
      <c r="AX134" s="14" t="s">
        <v>30</v>
      </c>
      <c r="AY134" s="14" t="s">
        <v>73</v>
      </c>
      <c r="AZ134" s="215" t="s">
        <v>112</v>
      </c>
    </row>
    <row r="135" spans="2:52" s="13" customFormat="1" x14ac:dyDescent="0.2">
      <c r="B135" s="194"/>
      <c r="C135" s="195"/>
      <c r="D135" s="196" t="s">
        <v>123</v>
      </c>
      <c r="E135" s="197" t="s">
        <v>1</v>
      </c>
      <c r="F135" s="198" t="s">
        <v>132</v>
      </c>
      <c r="G135" s="195"/>
      <c r="H135" s="197" t="s">
        <v>1</v>
      </c>
      <c r="I135" s="199"/>
      <c r="J135" s="195"/>
      <c r="K135" s="195"/>
      <c r="L135" s="200"/>
      <c r="M135" s="201"/>
      <c r="N135" s="202"/>
      <c r="O135" s="202"/>
      <c r="P135" s="202"/>
      <c r="Q135" s="202"/>
      <c r="R135" s="202"/>
      <c r="S135" s="202"/>
      <c r="T135" s="203"/>
      <c r="Z135" s="305"/>
      <c r="AA135" s="305"/>
      <c r="AB135" s="305"/>
      <c r="AC135" s="305"/>
      <c r="AD135" s="305"/>
      <c r="AE135" s="305"/>
      <c r="AU135" s="204" t="s">
        <v>123</v>
      </c>
      <c r="AV135" s="204" t="s">
        <v>121</v>
      </c>
      <c r="AW135" s="13" t="s">
        <v>78</v>
      </c>
      <c r="AX135" s="13" t="s">
        <v>30</v>
      </c>
      <c r="AY135" s="13" t="s">
        <v>73</v>
      </c>
      <c r="AZ135" s="204" t="s">
        <v>112</v>
      </c>
    </row>
    <row r="136" spans="2:52" s="14" customFormat="1" x14ac:dyDescent="0.2">
      <c r="B136" s="205"/>
      <c r="C136" s="206"/>
      <c r="D136" s="196" t="s">
        <v>123</v>
      </c>
      <c r="E136" s="207" t="s">
        <v>1</v>
      </c>
      <c r="F136" s="208" t="s">
        <v>133</v>
      </c>
      <c r="G136" s="206"/>
      <c r="H136" s="209">
        <v>8.5120000000000005</v>
      </c>
      <c r="I136" s="210"/>
      <c r="J136" s="206"/>
      <c r="K136" s="206"/>
      <c r="L136" s="211"/>
      <c r="M136" s="212"/>
      <c r="N136" s="213"/>
      <c r="O136" s="213"/>
      <c r="P136" s="213"/>
      <c r="Q136" s="213"/>
      <c r="R136" s="213"/>
      <c r="S136" s="213"/>
      <c r="T136" s="214"/>
      <c r="Z136" s="304"/>
      <c r="AA136" s="304"/>
      <c r="AB136" s="304"/>
      <c r="AC136" s="304"/>
      <c r="AD136" s="304"/>
      <c r="AE136" s="304"/>
      <c r="AU136" s="215" t="s">
        <v>123</v>
      </c>
      <c r="AV136" s="215" t="s">
        <v>121</v>
      </c>
      <c r="AW136" s="14" t="s">
        <v>121</v>
      </c>
      <c r="AX136" s="14" t="s">
        <v>30</v>
      </c>
      <c r="AY136" s="14" t="s">
        <v>73</v>
      </c>
      <c r="AZ136" s="215" t="s">
        <v>112</v>
      </c>
    </row>
    <row r="137" spans="2:52" s="13" customFormat="1" x14ac:dyDescent="0.2">
      <c r="B137" s="194"/>
      <c r="C137" s="195"/>
      <c r="D137" s="196" t="s">
        <v>123</v>
      </c>
      <c r="E137" s="197" t="s">
        <v>1</v>
      </c>
      <c r="F137" s="198" t="s">
        <v>134</v>
      </c>
      <c r="G137" s="195"/>
      <c r="H137" s="197" t="s">
        <v>1</v>
      </c>
      <c r="I137" s="199"/>
      <c r="J137" s="195"/>
      <c r="K137" s="195"/>
      <c r="L137" s="200"/>
      <c r="M137" s="201"/>
      <c r="N137" s="202"/>
      <c r="O137" s="202"/>
      <c r="P137" s="202"/>
      <c r="Q137" s="202"/>
      <c r="R137" s="202"/>
      <c r="S137" s="202"/>
      <c r="T137" s="203"/>
      <c r="Z137" s="305"/>
      <c r="AA137" s="305"/>
      <c r="AB137" s="305"/>
      <c r="AC137" s="305"/>
      <c r="AD137" s="305"/>
      <c r="AE137" s="305"/>
      <c r="AU137" s="204" t="s">
        <v>123</v>
      </c>
      <c r="AV137" s="204" t="s">
        <v>121</v>
      </c>
      <c r="AW137" s="13" t="s">
        <v>78</v>
      </c>
      <c r="AX137" s="13" t="s">
        <v>30</v>
      </c>
      <c r="AY137" s="13" t="s">
        <v>73</v>
      </c>
      <c r="AZ137" s="204" t="s">
        <v>112</v>
      </c>
    </row>
    <row r="138" spans="2:52" s="14" customFormat="1" x14ac:dyDescent="0.2">
      <c r="B138" s="205"/>
      <c r="C138" s="206"/>
      <c r="D138" s="196" t="s">
        <v>123</v>
      </c>
      <c r="E138" s="207" t="s">
        <v>1</v>
      </c>
      <c r="F138" s="208" t="s">
        <v>135</v>
      </c>
      <c r="G138" s="206"/>
      <c r="H138" s="209">
        <v>0.67200000000000004</v>
      </c>
      <c r="I138" s="210"/>
      <c r="J138" s="206"/>
      <c r="K138" s="206"/>
      <c r="L138" s="211"/>
      <c r="M138" s="212"/>
      <c r="N138" s="213"/>
      <c r="O138" s="213"/>
      <c r="P138" s="213"/>
      <c r="Q138" s="213"/>
      <c r="R138" s="213"/>
      <c r="S138" s="213"/>
      <c r="T138" s="214"/>
      <c r="Z138" s="304"/>
      <c r="AA138" s="304"/>
      <c r="AB138" s="304"/>
      <c r="AC138" s="304"/>
      <c r="AD138" s="304"/>
      <c r="AE138" s="304"/>
      <c r="AU138" s="215" t="s">
        <v>123</v>
      </c>
      <c r="AV138" s="215" t="s">
        <v>121</v>
      </c>
      <c r="AW138" s="14" t="s">
        <v>121</v>
      </c>
      <c r="AX138" s="14" t="s">
        <v>30</v>
      </c>
      <c r="AY138" s="14" t="s">
        <v>73</v>
      </c>
      <c r="AZ138" s="215" t="s">
        <v>112</v>
      </c>
    </row>
    <row r="139" spans="2:52" s="13" customFormat="1" x14ac:dyDescent="0.2">
      <c r="B139" s="194"/>
      <c r="C139" s="195"/>
      <c r="D139" s="196" t="s">
        <v>123</v>
      </c>
      <c r="E139" s="197" t="s">
        <v>1</v>
      </c>
      <c r="F139" s="198" t="s">
        <v>136</v>
      </c>
      <c r="G139" s="195"/>
      <c r="H139" s="197" t="s">
        <v>1</v>
      </c>
      <c r="I139" s="199"/>
      <c r="J139" s="195"/>
      <c r="K139" s="195"/>
      <c r="L139" s="200"/>
      <c r="M139" s="201"/>
      <c r="N139" s="202"/>
      <c r="O139" s="202"/>
      <c r="P139" s="202"/>
      <c r="Q139" s="202"/>
      <c r="R139" s="202"/>
      <c r="S139" s="202"/>
      <c r="T139" s="203"/>
      <c r="Z139" s="305"/>
      <c r="AA139" s="305"/>
      <c r="AB139" s="305"/>
      <c r="AC139" s="305"/>
      <c r="AD139" s="305"/>
      <c r="AE139" s="305"/>
      <c r="AU139" s="204" t="s">
        <v>123</v>
      </c>
      <c r="AV139" s="204" t="s">
        <v>121</v>
      </c>
      <c r="AW139" s="13" t="s">
        <v>78</v>
      </c>
      <c r="AX139" s="13" t="s">
        <v>30</v>
      </c>
      <c r="AY139" s="13" t="s">
        <v>73</v>
      </c>
      <c r="AZ139" s="204" t="s">
        <v>112</v>
      </c>
    </row>
    <row r="140" spans="2:52" s="14" customFormat="1" x14ac:dyDescent="0.2">
      <c r="B140" s="205"/>
      <c r="C140" s="206"/>
      <c r="D140" s="196" t="s">
        <v>123</v>
      </c>
      <c r="E140" s="207" t="s">
        <v>1</v>
      </c>
      <c r="F140" s="208" t="s">
        <v>137</v>
      </c>
      <c r="G140" s="206"/>
      <c r="H140" s="209">
        <v>1.264</v>
      </c>
      <c r="I140" s="210"/>
      <c r="J140" s="206"/>
      <c r="K140" s="206"/>
      <c r="L140" s="211"/>
      <c r="M140" s="212"/>
      <c r="N140" s="213"/>
      <c r="O140" s="213"/>
      <c r="P140" s="213"/>
      <c r="Q140" s="213"/>
      <c r="R140" s="213"/>
      <c r="S140" s="213"/>
      <c r="T140" s="214"/>
      <c r="Z140" s="304"/>
      <c r="AA140" s="304"/>
      <c r="AB140" s="304"/>
      <c r="AC140" s="304"/>
      <c r="AD140" s="304"/>
      <c r="AE140" s="304"/>
      <c r="AU140" s="215" t="s">
        <v>123</v>
      </c>
      <c r="AV140" s="215" t="s">
        <v>121</v>
      </c>
      <c r="AW140" s="14" t="s">
        <v>121</v>
      </c>
      <c r="AX140" s="14" t="s">
        <v>30</v>
      </c>
      <c r="AY140" s="14" t="s">
        <v>73</v>
      </c>
      <c r="AZ140" s="215" t="s">
        <v>112</v>
      </c>
    </row>
    <row r="141" spans="2:52" s="13" customFormat="1" x14ac:dyDescent="0.2">
      <c r="B141" s="194"/>
      <c r="C141" s="195"/>
      <c r="D141" s="196" t="s">
        <v>123</v>
      </c>
      <c r="E141" s="197" t="s">
        <v>1</v>
      </c>
      <c r="F141" s="198" t="s">
        <v>138</v>
      </c>
      <c r="G141" s="195"/>
      <c r="H141" s="197" t="s">
        <v>1</v>
      </c>
      <c r="I141" s="199"/>
      <c r="J141" s="195"/>
      <c r="K141" s="195"/>
      <c r="L141" s="200"/>
      <c r="M141" s="201"/>
      <c r="N141" s="202"/>
      <c r="O141" s="202"/>
      <c r="P141" s="202"/>
      <c r="Q141" s="202"/>
      <c r="R141" s="202"/>
      <c r="S141" s="202"/>
      <c r="T141" s="203"/>
      <c r="Z141" s="305"/>
      <c r="AA141" s="305"/>
      <c r="AB141" s="305"/>
      <c r="AC141" s="305"/>
      <c r="AD141" s="305"/>
      <c r="AE141" s="305"/>
      <c r="AU141" s="204" t="s">
        <v>123</v>
      </c>
      <c r="AV141" s="204" t="s">
        <v>121</v>
      </c>
      <c r="AW141" s="13" t="s">
        <v>78</v>
      </c>
      <c r="AX141" s="13" t="s">
        <v>30</v>
      </c>
      <c r="AY141" s="13" t="s">
        <v>73</v>
      </c>
      <c r="AZ141" s="204" t="s">
        <v>112</v>
      </c>
    </row>
    <row r="142" spans="2:52" s="14" customFormat="1" x14ac:dyDescent="0.2">
      <c r="B142" s="205"/>
      <c r="C142" s="206"/>
      <c r="D142" s="196" t="s">
        <v>123</v>
      </c>
      <c r="E142" s="207" t="s">
        <v>1</v>
      </c>
      <c r="F142" s="208" t="s">
        <v>139</v>
      </c>
      <c r="G142" s="206"/>
      <c r="H142" s="209">
        <v>1.0920000000000001</v>
      </c>
      <c r="I142" s="210"/>
      <c r="J142" s="206"/>
      <c r="K142" s="206"/>
      <c r="L142" s="211"/>
      <c r="M142" s="212"/>
      <c r="N142" s="213"/>
      <c r="O142" s="213"/>
      <c r="P142" s="213"/>
      <c r="Q142" s="213"/>
      <c r="R142" s="213"/>
      <c r="S142" s="213"/>
      <c r="T142" s="214"/>
      <c r="Z142" s="304"/>
      <c r="AA142" s="304"/>
      <c r="AB142" s="304"/>
      <c r="AC142" s="304"/>
      <c r="AD142" s="304"/>
      <c r="AE142" s="304"/>
      <c r="AU142" s="215" t="s">
        <v>123</v>
      </c>
      <c r="AV142" s="215" t="s">
        <v>121</v>
      </c>
      <c r="AW142" s="14" t="s">
        <v>121</v>
      </c>
      <c r="AX142" s="14" t="s">
        <v>30</v>
      </c>
      <c r="AY142" s="14" t="s">
        <v>73</v>
      </c>
      <c r="AZ142" s="215" t="s">
        <v>112</v>
      </c>
    </row>
    <row r="143" spans="2:52" s="13" customFormat="1" x14ac:dyDescent="0.2">
      <c r="B143" s="194"/>
      <c r="C143" s="195"/>
      <c r="D143" s="196" t="s">
        <v>123</v>
      </c>
      <c r="E143" s="197" t="s">
        <v>1</v>
      </c>
      <c r="F143" s="198" t="s">
        <v>140</v>
      </c>
      <c r="G143" s="195"/>
      <c r="H143" s="197" t="s">
        <v>1</v>
      </c>
      <c r="I143" s="199"/>
      <c r="J143" s="195"/>
      <c r="K143" s="195"/>
      <c r="L143" s="200"/>
      <c r="M143" s="201"/>
      <c r="N143" s="202"/>
      <c r="O143" s="202"/>
      <c r="P143" s="202"/>
      <c r="Q143" s="202"/>
      <c r="R143" s="202"/>
      <c r="S143" s="202"/>
      <c r="T143" s="203"/>
      <c r="Z143" s="305"/>
      <c r="AA143" s="305"/>
      <c r="AB143" s="305"/>
      <c r="AC143" s="305"/>
      <c r="AD143" s="305"/>
      <c r="AE143" s="305"/>
      <c r="AU143" s="204" t="s">
        <v>123</v>
      </c>
      <c r="AV143" s="204" t="s">
        <v>121</v>
      </c>
      <c r="AW143" s="13" t="s">
        <v>78</v>
      </c>
      <c r="AX143" s="13" t="s">
        <v>30</v>
      </c>
      <c r="AY143" s="13" t="s">
        <v>73</v>
      </c>
      <c r="AZ143" s="204" t="s">
        <v>112</v>
      </c>
    </row>
    <row r="144" spans="2:52" s="14" customFormat="1" x14ac:dyDescent="0.2">
      <c r="B144" s="205"/>
      <c r="C144" s="206"/>
      <c r="D144" s="196" t="s">
        <v>123</v>
      </c>
      <c r="E144" s="207" t="s">
        <v>1</v>
      </c>
      <c r="F144" s="208" t="s">
        <v>141</v>
      </c>
      <c r="G144" s="206"/>
      <c r="H144" s="209">
        <v>1.48</v>
      </c>
      <c r="I144" s="210"/>
      <c r="J144" s="206"/>
      <c r="K144" s="206"/>
      <c r="L144" s="211"/>
      <c r="M144" s="212"/>
      <c r="N144" s="213"/>
      <c r="O144" s="213"/>
      <c r="P144" s="213"/>
      <c r="Q144" s="213"/>
      <c r="R144" s="213"/>
      <c r="S144" s="213"/>
      <c r="T144" s="214"/>
      <c r="Z144" s="304"/>
      <c r="AA144" s="304"/>
      <c r="AB144" s="304"/>
      <c r="AC144" s="304"/>
      <c r="AD144" s="304"/>
      <c r="AE144" s="304"/>
      <c r="AU144" s="215" t="s">
        <v>123</v>
      </c>
      <c r="AV144" s="215" t="s">
        <v>121</v>
      </c>
      <c r="AW144" s="14" t="s">
        <v>121</v>
      </c>
      <c r="AX144" s="14" t="s">
        <v>30</v>
      </c>
      <c r="AY144" s="14" t="s">
        <v>73</v>
      </c>
      <c r="AZ144" s="215" t="s">
        <v>112</v>
      </c>
    </row>
    <row r="145" spans="2:52" s="15" customFormat="1" x14ac:dyDescent="0.2">
      <c r="B145" s="216"/>
      <c r="C145" s="217"/>
      <c r="D145" s="196" t="s">
        <v>123</v>
      </c>
      <c r="E145" s="218" t="s">
        <v>1</v>
      </c>
      <c r="F145" s="219" t="s">
        <v>142</v>
      </c>
      <c r="G145" s="217"/>
      <c r="H145" s="220">
        <v>194.06</v>
      </c>
      <c r="I145" s="221"/>
      <c r="J145" s="217"/>
      <c r="K145" s="217"/>
      <c r="L145" s="222"/>
      <c r="M145" s="223"/>
      <c r="N145" s="224"/>
      <c r="O145" s="224"/>
      <c r="P145" s="224"/>
      <c r="Q145" s="224"/>
      <c r="R145" s="224"/>
      <c r="S145" s="224"/>
      <c r="T145" s="225"/>
      <c r="Z145" s="306"/>
      <c r="AA145" s="306"/>
      <c r="AB145" s="306"/>
      <c r="AC145" s="306"/>
      <c r="AD145" s="306"/>
      <c r="AE145" s="306"/>
      <c r="AU145" s="226" t="s">
        <v>123</v>
      </c>
      <c r="AV145" s="226" t="s">
        <v>121</v>
      </c>
      <c r="AW145" s="15" t="s">
        <v>120</v>
      </c>
      <c r="AX145" s="15" t="s">
        <v>30</v>
      </c>
      <c r="AY145" s="15" t="s">
        <v>73</v>
      </c>
      <c r="AZ145" s="226" t="s">
        <v>112</v>
      </c>
    </row>
    <row r="146" spans="2:52" s="13" customFormat="1" x14ac:dyDescent="0.2">
      <c r="B146" s="194"/>
      <c r="C146" s="195"/>
      <c r="D146" s="196" t="s">
        <v>123</v>
      </c>
      <c r="E146" s="197" t="s">
        <v>1</v>
      </c>
      <c r="F146" s="198" t="s">
        <v>124</v>
      </c>
      <c r="G146" s="195"/>
      <c r="H146" s="197" t="s">
        <v>1</v>
      </c>
      <c r="I146" s="199"/>
      <c r="J146" s="195"/>
      <c r="K146" s="195"/>
      <c r="L146" s="200"/>
      <c r="M146" s="201"/>
      <c r="N146" s="202"/>
      <c r="O146" s="202"/>
      <c r="P146" s="202"/>
      <c r="Q146" s="202"/>
      <c r="R146" s="202"/>
      <c r="S146" s="202"/>
      <c r="T146" s="203"/>
      <c r="Z146" s="305"/>
      <c r="AA146" s="305"/>
      <c r="AB146" s="305"/>
      <c r="AC146" s="305"/>
      <c r="AD146" s="305"/>
      <c r="AE146" s="305"/>
      <c r="AU146" s="204" t="s">
        <v>123</v>
      </c>
      <c r="AV146" s="204" t="s">
        <v>121</v>
      </c>
      <c r="AW146" s="13" t="s">
        <v>78</v>
      </c>
      <c r="AX146" s="13" t="s">
        <v>30</v>
      </c>
      <c r="AY146" s="13" t="s">
        <v>73</v>
      </c>
      <c r="AZ146" s="204" t="s">
        <v>112</v>
      </c>
    </row>
    <row r="147" spans="2:52" s="14" customFormat="1" x14ac:dyDescent="0.2">
      <c r="B147" s="205"/>
      <c r="C147" s="206"/>
      <c r="D147" s="196" t="s">
        <v>123</v>
      </c>
      <c r="E147" s="207" t="s">
        <v>1</v>
      </c>
      <c r="F147" s="208" t="s">
        <v>143</v>
      </c>
      <c r="G147" s="206"/>
      <c r="H147" s="209">
        <v>265.15600000000001</v>
      </c>
      <c r="I147" s="210"/>
      <c r="J147" s="206"/>
      <c r="K147" s="206"/>
      <c r="L147" s="211"/>
      <c r="M147" s="212"/>
      <c r="N147" s="213"/>
      <c r="O147" s="213"/>
      <c r="P147" s="213"/>
      <c r="Q147" s="213"/>
      <c r="R147" s="213"/>
      <c r="S147" s="213"/>
      <c r="T147" s="214"/>
      <c r="Z147" s="304"/>
      <c r="AA147" s="304"/>
      <c r="AB147" s="304"/>
      <c r="AC147" s="304"/>
      <c r="AD147" s="304"/>
      <c r="AE147" s="304"/>
      <c r="AU147" s="215" t="s">
        <v>123</v>
      </c>
      <c r="AV147" s="215" t="s">
        <v>121</v>
      </c>
      <c r="AW147" s="14" t="s">
        <v>121</v>
      </c>
      <c r="AX147" s="14" t="s">
        <v>30</v>
      </c>
      <c r="AY147" s="14" t="s">
        <v>73</v>
      </c>
      <c r="AZ147" s="215" t="s">
        <v>112</v>
      </c>
    </row>
    <row r="148" spans="2:52" s="13" customFormat="1" x14ac:dyDescent="0.2">
      <c r="B148" s="194"/>
      <c r="C148" s="195"/>
      <c r="D148" s="196" t="s">
        <v>123</v>
      </c>
      <c r="E148" s="197" t="s">
        <v>1</v>
      </c>
      <c r="F148" s="198" t="s">
        <v>126</v>
      </c>
      <c r="G148" s="195"/>
      <c r="H148" s="197" t="s">
        <v>1</v>
      </c>
      <c r="I148" s="199"/>
      <c r="J148" s="195"/>
      <c r="K148" s="195"/>
      <c r="L148" s="200"/>
      <c r="M148" s="201"/>
      <c r="N148" s="202"/>
      <c r="O148" s="202"/>
      <c r="P148" s="202"/>
      <c r="Q148" s="202"/>
      <c r="R148" s="202"/>
      <c r="S148" s="202"/>
      <c r="T148" s="203"/>
      <c r="Z148" s="305"/>
      <c r="AA148" s="305"/>
      <c r="AB148" s="305"/>
      <c r="AC148" s="305"/>
      <c r="AD148" s="305"/>
      <c r="AE148" s="305"/>
      <c r="AU148" s="204" t="s">
        <v>123</v>
      </c>
      <c r="AV148" s="204" t="s">
        <v>121</v>
      </c>
      <c r="AW148" s="13" t="s">
        <v>78</v>
      </c>
      <c r="AX148" s="13" t="s">
        <v>30</v>
      </c>
      <c r="AY148" s="13" t="s">
        <v>73</v>
      </c>
      <c r="AZ148" s="204" t="s">
        <v>112</v>
      </c>
    </row>
    <row r="149" spans="2:52" s="14" customFormat="1" x14ac:dyDescent="0.2">
      <c r="B149" s="205"/>
      <c r="C149" s="206"/>
      <c r="D149" s="196" t="s">
        <v>123</v>
      </c>
      <c r="E149" s="207" t="s">
        <v>1</v>
      </c>
      <c r="F149" s="208" t="s">
        <v>144</v>
      </c>
      <c r="G149" s="206"/>
      <c r="H149" s="209">
        <v>34.655999999999999</v>
      </c>
      <c r="I149" s="210"/>
      <c r="J149" s="206"/>
      <c r="K149" s="206"/>
      <c r="L149" s="211"/>
      <c r="M149" s="212"/>
      <c r="N149" s="213"/>
      <c r="O149" s="213"/>
      <c r="P149" s="213"/>
      <c r="Q149" s="213"/>
      <c r="R149" s="213"/>
      <c r="S149" s="213"/>
      <c r="T149" s="214"/>
      <c r="Z149" s="304"/>
      <c r="AA149" s="304"/>
      <c r="AB149" s="304"/>
      <c r="AC149" s="304"/>
      <c r="AD149" s="304"/>
      <c r="AE149" s="304"/>
      <c r="AU149" s="215" t="s">
        <v>123</v>
      </c>
      <c r="AV149" s="215" t="s">
        <v>121</v>
      </c>
      <c r="AW149" s="14" t="s">
        <v>121</v>
      </c>
      <c r="AX149" s="14" t="s">
        <v>30</v>
      </c>
      <c r="AY149" s="14" t="s">
        <v>73</v>
      </c>
      <c r="AZ149" s="215" t="s">
        <v>112</v>
      </c>
    </row>
    <row r="150" spans="2:52" s="13" customFormat="1" x14ac:dyDescent="0.2">
      <c r="B150" s="194"/>
      <c r="C150" s="195"/>
      <c r="D150" s="196" t="s">
        <v>123</v>
      </c>
      <c r="E150" s="197" t="s">
        <v>1</v>
      </c>
      <c r="F150" s="198" t="s">
        <v>128</v>
      </c>
      <c r="G150" s="195"/>
      <c r="H150" s="197" t="s">
        <v>1</v>
      </c>
      <c r="I150" s="199"/>
      <c r="J150" s="195"/>
      <c r="K150" s="195"/>
      <c r="L150" s="200"/>
      <c r="M150" s="201"/>
      <c r="N150" s="202"/>
      <c r="O150" s="202"/>
      <c r="P150" s="202"/>
      <c r="Q150" s="202"/>
      <c r="R150" s="202"/>
      <c r="S150" s="202"/>
      <c r="T150" s="203"/>
      <c r="Z150" s="305"/>
      <c r="AA150" s="305"/>
      <c r="AB150" s="305"/>
      <c r="AC150" s="305"/>
      <c r="AD150" s="305"/>
      <c r="AE150" s="305"/>
      <c r="AU150" s="204" t="s">
        <v>123</v>
      </c>
      <c r="AV150" s="204" t="s">
        <v>121</v>
      </c>
      <c r="AW150" s="13" t="s">
        <v>78</v>
      </c>
      <c r="AX150" s="13" t="s">
        <v>30</v>
      </c>
      <c r="AY150" s="13" t="s">
        <v>73</v>
      </c>
      <c r="AZ150" s="204" t="s">
        <v>112</v>
      </c>
    </row>
    <row r="151" spans="2:52" s="14" customFormat="1" x14ac:dyDescent="0.2">
      <c r="B151" s="205"/>
      <c r="C151" s="206"/>
      <c r="D151" s="196" t="s">
        <v>123</v>
      </c>
      <c r="E151" s="207" t="s">
        <v>1</v>
      </c>
      <c r="F151" s="208" t="s">
        <v>145</v>
      </c>
      <c r="G151" s="206"/>
      <c r="H151" s="209">
        <v>17.344000000000001</v>
      </c>
      <c r="I151" s="210"/>
      <c r="J151" s="206"/>
      <c r="K151" s="206"/>
      <c r="L151" s="211"/>
      <c r="M151" s="212"/>
      <c r="N151" s="213"/>
      <c r="O151" s="213"/>
      <c r="P151" s="213"/>
      <c r="Q151" s="213"/>
      <c r="R151" s="213"/>
      <c r="S151" s="213"/>
      <c r="T151" s="214"/>
      <c r="Z151" s="304"/>
      <c r="AA151" s="304"/>
      <c r="AB151" s="304"/>
      <c r="AC151" s="304"/>
      <c r="AD151" s="304"/>
      <c r="AE151" s="304"/>
      <c r="AU151" s="215" t="s">
        <v>123</v>
      </c>
      <c r="AV151" s="215" t="s">
        <v>121</v>
      </c>
      <c r="AW151" s="14" t="s">
        <v>121</v>
      </c>
      <c r="AX151" s="14" t="s">
        <v>30</v>
      </c>
      <c r="AY151" s="14" t="s">
        <v>73</v>
      </c>
      <c r="AZ151" s="215" t="s">
        <v>112</v>
      </c>
    </row>
    <row r="152" spans="2:52" s="13" customFormat="1" x14ac:dyDescent="0.2">
      <c r="B152" s="194"/>
      <c r="C152" s="195"/>
      <c r="D152" s="196" t="s">
        <v>123</v>
      </c>
      <c r="E152" s="197" t="s">
        <v>1</v>
      </c>
      <c r="F152" s="198" t="s">
        <v>130</v>
      </c>
      <c r="G152" s="195"/>
      <c r="H152" s="197" t="s">
        <v>1</v>
      </c>
      <c r="I152" s="199"/>
      <c r="J152" s="195"/>
      <c r="K152" s="195"/>
      <c r="L152" s="200"/>
      <c r="M152" s="201"/>
      <c r="N152" s="202"/>
      <c r="O152" s="202"/>
      <c r="P152" s="202"/>
      <c r="Q152" s="202"/>
      <c r="R152" s="202"/>
      <c r="S152" s="202"/>
      <c r="T152" s="203"/>
      <c r="Z152" s="305"/>
      <c r="AA152" s="305"/>
      <c r="AB152" s="305"/>
      <c r="AC152" s="305"/>
      <c r="AD152" s="305"/>
      <c r="AE152" s="305"/>
      <c r="AU152" s="204" t="s">
        <v>123</v>
      </c>
      <c r="AV152" s="204" t="s">
        <v>121</v>
      </c>
      <c r="AW152" s="13" t="s">
        <v>78</v>
      </c>
      <c r="AX152" s="13" t="s">
        <v>30</v>
      </c>
      <c r="AY152" s="13" t="s">
        <v>73</v>
      </c>
      <c r="AZ152" s="204" t="s">
        <v>112</v>
      </c>
    </row>
    <row r="153" spans="2:52" s="14" customFormat="1" x14ac:dyDescent="0.2">
      <c r="B153" s="205"/>
      <c r="C153" s="206"/>
      <c r="D153" s="196" t="s">
        <v>123</v>
      </c>
      <c r="E153" s="207" t="s">
        <v>1</v>
      </c>
      <c r="F153" s="208" t="s">
        <v>146</v>
      </c>
      <c r="G153" s="206"/>
      <c r="H153" s="209">
        <v>15.884</v>
      </c>
      <c r="I153" s="210"/>
      <c r="J153" s="206"/>
      <c r="K153" s="206"/>
      <c r="L153" s="211"/>
      <c r="M153" s="212"/>
      <c r="N153" s="213"/>
      <c r="O153" s="213"/>
      <c r="P153" s="213"/>
      <c r="Q153" s="213"/>
      <c r="R153" s="213"/>
      <c r="S153" s="213"/>
      <c r="T153" s="214"/>
      <c r="Z153" s="304"/>
      <c r="AA153" s="304"/>
      <c r="AB153" s="304"/>
      <c r="AC153" s="304"/>
      <c r="AD153" s="304"/>
      <c r="AE153" s="304"/>
      <c r="AU153" s="215" t="s">
        <v>123</v>
      </c>
      <c r="AV153" s="215" t="s">
        <v>121</v>
      </c>
      <c r="AW153" s="14" t="s">
        <v>121</v>
      </c>
      <c r="AX153" s="14" t="s">
        <v>30</v>
      </c>
      <c r="AY153" s="14" t="s">
        <v>73</v>
      </c>
      <c r="AZ153" s="215" t="s">
        <v>112</v>
      </c>
    </row>
    <row r="154" spans="2:52" s="13" customFormat="1" x14ac:dyDescent="0.2">
      <c r="B154" s="194"/>
      <c r="C154" s="195"/>
      <c r="D154" s="196" t="s">
        <v>123</v>
      </c>
      <c r="E154" s="197" t="s">
        <v>1</v>
      </c>
      <c r="F154" s="198" t="s">
        <v>132</v>
      </c>
      <c r="G154" s="195"/>
      <c r="H154" s="197" t="s">
        <v>1</v>
      </c>
      <c r="I154" s="199"/>
      <c r="J154" s="195"/>
      <c r="K154" s="195"/>
      <c r="L154" s="200"/>
      <c r="M154" s="201"/>
      <c r="N154" s="202"/>
      <c r="O154" s="202"/>
      <c r="P154" s="202"/>
      <c r="Q154" s="202"/>
      <c r="R154" s="202"/>
      <c r="S154" s="202"/>
      <c r="T154" s="203"/>
      <c r="Z154" s="305"/>
      <c r="AA154" s="305"/>
      <c r="AB154" s="305"/>
      <c r="AC154" s="305"/>
      <c r="AD154" s="305"/>
      <c r="AE154" s="305"/>
      <c r="AU154" s="204" t="s">
        <v>123</v>
      </c>
      <c r="AV154" s="204" t="s">
        <v>121</v>
      </c>
      <c r="AW154" s="13" t="s">
        <v>78</v>
      </c>
      <c r="AX154" s="13" t="s">
        <v>30</v>
      </c>
      <c r="AY154" s="13" t="s">
        <v>73</v>
      </c>
      <c r="AZ154" s="204" t="s">
        <v>112</v>
      </c>
    </row>
    <row r="155" spans="2:52" s="14" customFormat="1" x14ac:dyDescent="0.2">
      <c r="B155" s="205"/>
      <c r="C155" s="206"/>
      <c r="D155" s="196" t="s">
        <v>123</v>
      </c>
      <c r="E155" s="207" t="s">
        <v>1</v>
      </c>
      <c r="F155" s="208" t="s">
        <v>147</v>
      </c>
      <c r="G155" s="206"/>
      <c r="H155" s="209">
        <v>11.968</v>
      </c>
      <c r="I155" s="210"/>
      <c r="J155" s="206"/>
      <c r="K155" s="206"/>
      <c r="L155" s="211"/>
      <c r="M155" s="212"/>
      <c r="N155" s="213"/>
      <c r="O155" s="213"/>
      <c r="P155" s="213"/>
      <c r="Q155" s="213"/>
      <c r="R155" s="213"/>
      <c r="S155" s="213"/>
      <c r="T155" s="214"/>
      <c r="Z155" s="304"/>
      <c r="AA155" s="304"/>
      <c r="AB155" s="304"/>
      <c r="AC155" s="304"/>
      <c r="AD155" s="304"/>
      <c r="AE155" s="304"/>
      <c r="AU155" s="215" t="s">
        <v>123</v>
      </c>
      <c r="AV155" s="215" t="s">
        <v>121</v>
      </c>
      <c r="AW155" s="14" t="s">
        <v>121</v>
      </c>
      <c r="AX155" s="14" t="s">
        <v>30</v>
      </c>
      <c r="AY155" s="14" t="s">
        <v>73</v>
      </c>
      <c r="AZ155" s="215" t="s">
        <v>112</v>
      </c>
    </row>
    <row r="156" spans="2:52" s="13" customFormat="1" x14ac:dyDescent="0.2">
      <c r="B156" s="194"/>
      <c r="C156" s="195"/>
      <c r="D156" s="196" t="s">
        <v>123</v>
      </c>
      <c r="E156" s="197" t="s">
        <v>1</v>
      </c>
      <c r="F156" s="198" t="s">
        <v>134</v>
      </c>
      <c r="G156" s="195"/>
      <c r="H156" s="197" t="s">
        <v>1</v>
      </c>
      <c r="I156" s="199"/>
      <c r="J156" s="195"/>
      <c r="K156" s="195"/>
      <c r="L156" s="200"/>
      <c r="M156" s="201"/>
      <c r="N156" s="202"/>
      <c r="O156" s="202"/>
      <c r="P156" s="202"/>
      <c r="Q156" s="202"/>
      <c r="R156" s="202"/>
      <c r="S156" s="202"/>
      <c r="T156" s="203"/>
      <c r="Z156" s="305"/>
      <c r="AA156" s="305"/>
      <c r="AB156" s="305"/>
      <c r="AC156" s="305"/>
      <c r="AD156" s="305"/>
      <c r="AE156" s="305"/>
      <c r="AU156" s="204" t="s">
        <v>123</v>
      </c>
      <c r="AV156" s="204" t="s">
        <v>121</v>
      </c>
      <c r="AW156" s="13" t="s">
        <v>78</v>
      </c>
      <c r="AX156" s="13" t="s">
        <v>30</v>
      </c>
      <c r="AY156" s="13" t="s">
        <v>73</v>
      </c>
      <c r="AZ156" s="204" t="s">
        <v>112</v>
      </c>
    </row>
    <row r="157" spans="2:52" s="14" customFormat="1" x14ac:dyDescent="0.2">
      <c r="B157" s="205"/>
      <c r="C157" s="206"/>
      <c r="D157" s="196" t="s">
        <v>123</v>
      </c>
      <c r="E157" s="207" t="s">
        <v>1</v>
      </c>
      <c r="F157" s="208" t="s">
        <v>148</v>
      </c>
      <c r="G157" s="206"/>
      <c r="H157" s="209">
        <v>2.1680000000000001</v>
      </c>
      <c r="I157" s="210"/>
      <c r="J157" s="206"/>
      <c r="K157" s="206"/>
      <c r="L157" s="211"/>
      <c r="M157" s="212"/>
      <c r="N157" s="213"/>
      <c r="O157" s="213"/>
      <c r="P157" s="213"/>
      <c r="Q157" s="213"/>
      <c r="R157" s="213"/>
      <c r="S157" s="213"/>
      <c r="T157" s="214"/>
      <c r="Z157" s="304"/>
      <c r="AA157" s="304"/>
      <c r="AB157" s="304"/>
      <c r="AC157" s="304"/>
      <c r="AD157" s="304"/>
      <c r="AE157" s="304"/>
      <c r="AU157" s="215" t="s">
        <v>123</v>
      </c>
      <c r="AV157" s="215" t="s">
        <v>121</v>
      </c>
      <c r="AW157" s="14" t="s">
        <v>121</v>
      </c>
      <c r="AX157" s="14" t="s">
        <v>30</v>
      </c>
      <c r="AY157" s="14" t="s">
        <v>73</v>
      </c>
      <c r="AZ157" s="215" t="s">
        <v>112</v>
      </c>
    </row>
    <row r="158" spans="2:52" s="13" customFormat="1" x14ac:dyDescent="0.2">
      <c r="B158" s="194"/>
      <c r="C158" s="195"/>
      <c r="D158" s="196" t="s">
        <v>123</v>
      </c>
      <c r="E158" s="197" t="s">
        <v>1</v>
      </c>
      <c r="F158" s="198" t="s">
        <v>136</v>
      </c>
      <c r="G158" s="195"/>
      <c r="H158" s="197" t="s">
        <v>1</v>
      </c>
      <c r="I158" s="199"/>
      <c r="J158" s="195"/>
      <c r="K158" s="195"/>
      <c r="L158" s="200"/>
      <c r="M158" s="201"/>
      <c r="N158" s="202"/>
      <c r="O158" s="202"/>
      <c r="P158" s="202"/>
      <c r="Q158" s="202"/>
      <c r="R158" s="202"/>
      <c r="S158" s="202"/>
      <c r="T158" s="203"/>
      <c r="Z158" s="305"/>
      <c r="AA158" s="305"/>
      <c r="AB158" s="305"/>
      <c r="AC158" s="305"/>
      <c r="AD158" s="305"/>
      <c r="AE158" s="305"/>
      <c r="AU158" s="204" t="s">
        <v>123</v>
      </c>
      <c r="AV158" s="204" t="s">
        <v>121</v>
      </c>
      <c r="AW158" s="13" t="s">
        <v>78</v>
      </c>
      <c r="AX158" s="13" t="s">
        <v>30</v>
      </c>
      <c r="AY158" s="13" t="s">
        <v>73</v>
      </c>
      <c r="AZ158" s="204" t="s">
        <v>112</v>
      </c>
    </row>
    <row r="159" spans="2:52" s="14" customFormat="1" x14ac:dyDescent="0.2">
      <c r="B159" s="205"/>
      <c r="C159" s="206"/>
      <c r="D159" s="196" t="s">
        <v>123</v>
      </c>
      <c r="E159" s="207" t="s">
        <v>1</v>
      </c>
      <c r="F159" s="208" t="s">
        <v>149</v>
      </c>
      <c r="G159" s="206"/>
      <c r="H159" s="209">
        <v>1.1120000000000001</v>
      </c>
      <c r="I159" s="210"/>
      <c r="J159" s="206"/>
      <c r="K159" s="206"/>
      <c r="L159" s="211"/>
      <c r="M159" s="212"/>
      <c r="N159" s="213"/>
      <c r="O159" s="213"/>
      <c r="P159" s="213"/>
      <c r="Q159" s="213"/>
      <c r="R159" s="213"/>
      <c r="S159" s="213"/>
      <c r="T159" s="214"/>
      <c r="Z159" s="304"/>
      <c r="AA159" s="304"/>
      <c r="AB159" s="304"/>
      <c r="AC159" s="304"/>
      <c r="AD159" s="304"/>
      <c r="AE159" s="304"/>
      <c r="AU159" s="215" t="s">
        <v>123</v>
      </c>
      <c r="AV159" s="215" t="s">
        <v>121</v>
      </c>
      <c r="AW159" s="14" t="s">
        <v>121</v>
      </c>
      <c r="AX159" s="14" t="s">
        <v>30</v>
      </c>
      <c r="AY159" s="14" t="s">
        <v>73</v>
      </c>
      <c r="AZ159" s="215" t="s">
        <v>112</v>
      </c>
    </row>
    <row r="160" spans="2:52" s="13" customFormat="1" x14ac:dyDescent="0.2">
      <c r="B160" s="194"/>
      <c r="C160" s="195"/>
      <c r="D160" s="196" t="s">
        <v>123</v>
      </c>
      <c r="E160" s="197" t="s">
        <v>1</v>
      </c>
      <c r="F160" s="198" t="s">
        <v>138</v>
      </c>
      <c r="G160" s="195"/>
      <c r="H160" s="197" t="s">
        <v>1</v>
      </c>
      <c r="I160" s="199"/>
      <c r="J160" s="195"/>
      <c r="K160" s="195"/>
      <c r="L160" s="200"/>
      <c r="M160" s="201"/>
      <c r="N160" s="202"/>
      <c r="O160" s="202"/>
      <c r="P160" s="202"/>
      <c r="Q160" s="202"/>
      <c r="R160" s="202"/>
      <c r="S160" s="202"/>
      <c r="T160" s="203"/>
      <c r="Z160" s="305"/>
      <c r="AA160" s="305"/>
      <c r="AB160" s="305"/>
      <c r="AC160" s="305"/>
      <c r="AD160" s="305"/>
      <c r="AE160" s="305"/>
      <c r="AU160" s="204" t="s">
        <v>123</v>
      </c>
      <c r="AV160" s="204" t="s">
        <v>121</v>
      </c>
      <c r="AW160" s="13" t="s">
        <v>78</v>
      </c>
      <c r="AX160" s="13" t="s">
        <v>30</v>
      </c>
      <c r="AY160" s="13" t="s">
        <v>73</v>
      </c>
      <c r="AZ160" s="204" t="s">
        <v>112</v>
      </c>
    </row>
    <row r="161" spans="1:66" s="14" customFormat="1" x14ac:dyDescent="0.2">
      <c r="B161" s="205"/>
      <c r="C161" s="206"/>
      <c r="D161" s="196" t="s">
        <v>123</v>
      </c>
      <c r="E161" s="207" t="s">
        <v>1</v>
      </c>
      <c r="F161" s="208" t="s">
        <v>150</v>
      </c>
      <c r="G161" s="206"/>
      <c r="H161" s="209">
        <v>2.7839999999999998</v>
      </c>
      <c r="I161" s="210"/>
      <c r="J161" s="206"/>
      <c r="K161" s="206"/>
      <c r="L161" s="211"/>
      <c r="M161" s="212"/>
      <c r="N161" s="213"/>
      <c r="O161" s="213"/>
      <c r="P161" s="213"/>
      <c r="Q161" s="213"/>
      <c r="R161" s="213"/>
      <c r="S161" s="213"/>
      <c r="T161" s="214"/>
      <c r="Z161" s="304"/>
      <c r="AA161" s="304"/>
      <c r="AB161" s="304"/>
      <c r="AC161" s="304"/>
      <c r="AD161" s="304"/>
      <c r="AE161" s="304"/>
      <c r="AU161" s="215" t="s">
        <v>123</v>
      </c>
      <c r="AV161" s="215" t="s">
        <v>121</v>
      </c>
      <c r="AW161" s="14" t="s">
        <v>121</v>
      </c>
      <c r="AX161" s="14" t="s">
        <v>30</v>
      </c>
      <c r="AY161" s="14" t="s">
        <v>73</v>
      </c>
      <c r="AZ161" s="215" t="s">
        <v>112</v>
      </c>
    </row>
    <row r="162" spans="1:66" s="13" customFormat="1" x14ac:dyDescent="0.2">
      <c r="B162" s="194"/>
      <c r="C162" s="195"/>
      <c r="D162" s="196" t="s">
        <v>123</v>
      </c>
      <c r="E162" s="197" t="s">
        <v>1</v>
      </c>
      <c r="F162" s="198" t="s">
        <v>140</v>
      </c>
      <c r="G162" s="195"/>
      <c r="H162" s="197" t="s">
        <v>1</v>
      </c>
      <c r="I162" s="199"/>
      <c r="J162" s="195"/>
      <c r="K162" s="195"/>
      <c r="L162" s="200"/>
      <c r="M162" s="201"/>
      <c r="N162" s="202"/>
      <c r="O162" s="202"/>
      <c r="P162" s="202"/>
      <c r="Q162" s="202"/>
      <c r="R162" s="202"/>
      <c r="S162" s="202"/>
      <c r="T162" s="203"/>
      <c r="Z162" s="305"/>
      <c r="AA162" s="305"/>
      <c r="AB162" s="305"/>
      <c r="AC162" s="305"/>
      <c r="AD162" s="305"/>
      <c r="AE162" s="305"/>
      <c r="AU162" s="204" t="s">
        <v>123</v>
      </c>
      <c r="AV162" s="204" t="s">
        <v>121</v>
      </c>
      <c r="AW162" s="13" t="s">
        <v>78</v>
      </c>
      <c r="AX162" s="13" t="s">
        <v>30</v>
      </c>
      <c r="AY162" s="13" t="s">
        <v>73</v>
      </c>
      <c r="AZ162" s="204" t="s">
        <v>112</v>
      </c>
    </row>
    <row r="163" spans="1:66" s="14" customFormat="1" x14ac:dyDescent="0.2">
      <c r="B163" s="205"/>
      <c r="C163" s="206"/>
      <c r="D163" s="196" t="s">
        <v>123</v>
      </c>
      <c r="E163" s="207" t="s">
        <v>1</v>
      </c>
      <c r="F163" s="208" t="s">
        <v>151</v>
      </c>
      <c r="G163" s="206"/>
      <c r="H163" s="209">
        <v>21.68</v>
      </c>
      <c r="I163" s="210"/>
      <c r="J163" s="206"/>
      <c r="K163" s="206"/>
      <c r="L163" s="211"/>
      <c r="M163" s="212"/>
      <c r="N163" s="213"/>
      <c r="O163" s="213"/>
      <c r="P163" s="213"/>
      <c r="Q163" s="213"/>
      <c r="R163" s="213"/>
      <c r="S163" s="213"/>
      <c r="T163" s="214"/>
      <c r="Z163" s="304"/>
      <c r="AA163" s="304"/>
      <c r="AB163" s="304"/>
      <c r="AC163" s="304"/>
      <c r="AD163" s="304"/>
      <c r="AE163" s="304"/>
      <c r="AU163" s="215" t="s">
        <v>123</v>
      </c>
      <c r="AV163" s="215" t="s">
        <v>121</v>
      </c>
      <c r="AW163" s="14" t="s">
        <v>121</v>
      </c>
      <c r="AX163" s="14" t="s">
        <v>30</v>
      </c>
      <c r="AY163" s="14" t="s">
        <v>73</v>
      </c>
      <c r="AZ163" s="215" t="s">
        <v>112</v>
      </c>
    </row>
    <row r="164" spans="1:66" s="13" customFormat="1" x14ac:dyDescent="0.2">
      <c r="B164" s="194"/>
      <c r="C164" s="195"/>
      <c r="D164" s="196" t="s">
        <v>123</v>
      </c>
      <c r="E164" s="197" t="s">
        <v>1</v>
      </c>
      <c r="F164" s="198" t="s">
        <v>152</v>
      </c>
      <c r="G164" s="195"/>
      <c r="H164" s="197" t="s">
        <v>1</v>
      </c>
      <c r="I164" s="199"/>
      <c r="J164" s="195"/>
      <c r="K164" s="195"/>
      <c r="L164" s="200"/>
      <c r="M164" s="201"/>
      <c r="N164" s="202"/>
      <c r="O164" s="202"/>
      <c r="P164" s="202"/>
      <c r="Q164" s="202"/>
      <c r="R164" s="202"/>
      <c r="S164" s="202"/>
      <c r="T164" s="203"/>
      <c r="Z164" s="305"/>
      <c r="AA164" s="305"/>
      <c r="AB164" s="305"/>
      <c r="AC164" s="305"/>
      <c r="AD164" s="305"/>
      <c r="AE164" s="305"/>
      <c r="AU164" s="204" t="s">
        <v>123</v>
      </c>
      <c r="AV164" s="204" t="s">
        <v>121</v>
      </c>
      <c r="AW164" s="13" t="s">
        <v>78</v>
      </c>
      <c r="AX164" s="13" t="s">
        <v>30</v>
      </c>
      <c r="AY164" s="13" t="s">
        <v>73</v>
      </c>
      <c r="AZ164" s="204" t="s">
        <v>112</v>
      </c>
    </row>
    <row r="165" spans="1:66" s="14" customFormat="1" x14ac:dyDescent="0.2">
      <c r="B165" s="205"/>
      <c r="C165" s="206"/>
      <c r="D165" s="196" t="s">
        <v>123</v>
      </c>
      <c r="E165" s="207" t="s">
        <v>1</v>
      </c>
      <c r="F165" s="208" t="s">
        <v>153</v>
      </c>
      <c r="G165" s="206"/>
      <c r="H165" s="209">
        <v>1.3720000000000001</v>
      </c>
      <c r="I165" s="210"/>
      <c r="J165" s="206"/>
      <c r="K165" s="206"/>
      <c r="L165" s="211"/>
      <c r="M165" s="212"/>
      <c r="N165" s="213"/>
      <c r="O165" s="213"/>
      <c r="P165" s="213"/>
      <c r="Q165" s="213"/>
      <c r="R165" s="213"/>
      <c r="S165" s="213"/>
      <c r="T165" s="214"/>
      <c r="Z165" s="304"/>
      <c r="AA165" s="304"/>
      <c r="AB165" s="304"/>
      <c r="AC165" s="304"/>
      <c r="AD165" s="304"/>
      <c r="AE165" s="304"/>
      <c r="AU165" s="215" t="s">
        <v>123</v>
      </c>
      <c r="AV165" s="215" t="s">
        <v>121</v>
      </c>
      <c r="AW165" s="14" t="s">
        <v>121</v>
      </c>
      <c r="AX165" s="14" t="s">
        <v>30</v>
      </c>
      <c r="AY165" s="14" t="s">
        <v>73</v>
      </c>
      <c r="AZ165" s="215" t="s">
        <v>112</v>
      </c>
    </row>
    <row r="166" spans="1:66" s="15" customFormat="1" x14ac:dyDescent="0.2">
      <c r="B166" s="216"/>
      <c r="C166" s="217"/>
      <c r="D166" s="196" t="s">
        <v>123</v>
      </c>
      <c r="E166" s="218" t="s">
        <v>1</v>
      </c>
      <c r="F166" s="219" t="s">
        <v>142</v>
      </c>
      <c r="G166" s="217"/>
      <c r="H166" s="220">
        <v>374.12400000000002</v>
      </c>
      <c r="I166" s="221"/>
      <c r="J166" s="217"/>
      <c r="K166" s="217"/>
      <c r="L166" s="222"/>
      <c r="M166" s="223"/>
      <c r="N166" s="224"/>
      <c r="O166" s="224"/>
      <c r="P166" s="224"/>
      <c r="Q166" s="224"/>
      <c r="R166" s="224"/>
      <c r="S166" s="224"/>
      <c r="T166" s="225"/>
      <c r="Z166" s="306"/>
      <c r="AA166" s="306"/>
      <c r="AB166" s="304"/>
      <c r="AC166" s="306"/>
      <c r="AD166" s="306"/>
      <c r="AE166" s="306"/>
      <c r="AU166" s="226" t="s">
        <v>123</v>
      </c>
      <c r="AV166" s="226" t="s">
        <v>121</v>
      </c>
      <c r="AW166" s="15" t="s">
        <v>120</v>
      </c>
      <c r="AX166" s="15" t="s">
        <v>30</v>
      </c>
      <c r="AY166" s="15" t="s">
        <v>78</v>
      </c>
      <c r="AZ166" s="226" t="s">
        <v>112</v>
      </c>
    </row>
    <row r="167" spans="1:66" s="2" customFormat="1" ht="16.5" customHeight="1" x14ac:dyDescent="0.2">
      <c r="A167" s="34"/>
      <c r="B167" s="35"/>
      <c r="C167" s="181" t="s">
        <v>121</v>
      </c>
      <c r="D167" s="181" t="s">
        <v>115</v>
      </c>
      <c r="E167" s="182" t="s">
        <v>154</v>
      </c>
      <c r="F167" s="183" t="s">
        <v>155</v>
      </c>
      <c r="G167" s="184" t="s">
        <v>156</v>
      </c>
      <c r="H167" s="185">
        <v>1327.4</v>
      </c>
      <c r="I167" s="186">
        <v>29.099999999999998</v>
      </c>
      <c r="J167" s="187">
        <f>ROUND(I167*H167,2)</f>
        <v>38627.339999999997</v>
      </c>
      <c r="K167" s="183" t="s">
        <v>119</v>
      </c>
      <c r="L167" s="39"/>
      <c r="M167" s="188" t="s">
        <v>1</v>
      </c>
      <c r="N167" s="189" t="s">
        <v>39</v>
      </c>
      <c r="O167" s="71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4"/>
      <c r="V167" s="34"/>
      <c r="W167" s="34"/>
      <c r="X167" s="34"/>
      <c r="Y167" s="34"/>
      <c r="Z167" s="247"/>
      <c r="AA167" s="308"/>
      <c r="AB167" s="247"/>
      <c r="AC167" s="247"/>
      <c r="AD167" s="247"/>
      <c r="AE167" s="247"/>
      <c r="AF167" s="34"/>
      <c r="AS167" s="192" t="s">
        <v>120</v>
      </c>
      <c r="AU167" s="192" t="s">
        <v>115</v>
      </c>
      <c r="AV167" s="192" t="s">
        <v>121</v>
      </c>
      <c r="AZ167" s="17" t="s">
        <v>112</v>
      </c>
      <c r="BF167" s="193">
        <f>IF(N167="základní",J167,0)</f>
        <v>0</v>
      </c>
      <c r="BG167" s="193">
        <f>IF(N167="snížená",J167,0)</f>
        <v>38627.339999999997</v>
      </c>
      <c r="BH167" s="193">
        <f>IF(N167="zákl. přenesená",J167,0)</f>
        <v>0</v>
      </c>
      <c r="BI167" s="193">
        <f>IF(N167="sníž. přenesená",J167,0)</f>
        <v>0</v>
      </c>
      <c r="BJ167" s="193">
        <f>IF(N167="nulová",J167,0)</f>
        <v>0</v>
      </c>
      <c r="BK167" s="17" t="s">
        <v>121</v>
      </c>
      <c r="BL167" s="193">
        <f>ROUND(I167*H167,2)</f>
        <v>38627.339999999997</v>
      </c>
      <c r="BM167" s="17" t="s">
        <v>120</v>
      </c>
      <c r="BN167" s="192" t="s">
        <v>157</v>
      </c>
    </row>
    <row r="168" spans="1:66" s="13" customFormat="1" x14ac:dyDescent="0.2">
      <c r="B168" s="194"/>
      <c r="C168" s="195"/>
      <c r="D168" s="196" t="s">
        <v>123</v>
      </c>
      <c r="E168" s="197" t="s">
        <v>1</v>
      </c>
      <c r="F168" s="198" t="s">
        <v>158</v>
      </c>
      <c r="G168" s="195"/>
      <c r="H168" s="197" t="s">
        <v>1</v>
      </c>
      <c r="I168" s="199"/>
      <c r="J168" s="195"/>
      <c r="K168" s="195"/>
      <c r="L168" s="200"/>
      <c r="M168" s="201"/>
      <c r="N168" s="202"/>
      <c r="O168" s="202"/>
      <c r="P168" s="202"/>
      <c r="Q168" s="202"/>
      <c r="R168" s="202"/>
      <c r="S168" s="202"/>
      <c r="T168" s="203"/>
      <c r="Z168" s="305"/>
      <c r="AA168" s="305"/>
      <c r="AB168" s="303"/>
      <c r="AC168" s="305"/>
      <c r="AD168" s="305"/>
      <c r="AE168" s="305"/>
      <c r="AU168" s="204" t="s">
        <v>123</v>
      </c>
      <c r="AV168" s="204" t="s">
        <v>121</v>
      </c>
      <c r="AW168" s="13" t="s">
        <v>78</v>
      </c>
      <c r="AX168" s="13" t="s">
        <v>30</v>
      </c>
      <c r="AY168" s="13" t="s">
        <v>73</v>
      </c>
      <c r="AZ168" s="204" t="s">
        <v>112</v>
      </c>
    </row>
    <row r="169" spans="1:66" s="13" customFormat="1" x14ac:dyDescent="0.2">
      <c r="B169" s="194"/>
      <c r="C169" s="195"/>
      <c r="D169" s="196" t="s">
        <v>123</v>
      </c>
      <c r="E169" s="197" t="s">
        <v>1</v>
      </c>
      <c r="F169" s="198" t="s">
        <v>124</v>
      </c>
      <c r="G169" s="195"/>
      <c r="H169" s="197" t="s">
        <v>1</v>
      </c>
      <c r="I169" s="199"/>
      <c r="J169" s="195"/>
      <c r="K169" s="195"/>
      <c r="L169" s="200"/>
      <c r="M169" s="201"/>
      <c r="N169" s="202"/>
      <c r="O169" s="202"/>
      <c r="P169" s="202"/>
      <c r="Q169" s="202"/>
      <c r="R169" s="202"/>
      <c r="S169" s="202"/>
      <c r="T169" s="203"/>
      <c r="Z169" s="305"/>
      <c r="AA169" s="305"/>
      <c r="AB169" s="305"/>
      <c r="AC169" s="305"/>
      <c r="AD169" s="305"/>
      <c r="AE169" s="305"/>
      <c r="AU169" s="204" t="s">
        <v>123</v>
      </c>
      <c r="AV169" s="204" t="s">
        <v>121</v>
      </c>
      <c r="AW169" s="13" t="s">
        <v>78</v>
      </c>
      <c r="AX169" s="13" t="s">
        <v>30</v>
      </c>
      <c r="AY169" s="13" t="s">
        <v>73</v>
      </c>
      <c r="AZ169" s="204" t="s">
        <v>112</v>
      </c>
    </row>
    <row r="170" spans="1:66" s="14" customFormat="1" x14ac:dyDescent="0.2">
      <c r="B170" s="205"/>
      <c r="C170" s="206"/>
      <c r="D170" s="196" t="s">
        <v>123</v>
      </c>
      <c r="E170" s="207" t="s">
        <v>1</v>
      </c>
      <c r="F170" s="208" t="s">
        <v>159</v>
      </c>
      <c r="G170" s="206"/>
      <c r="H170" s="209">
        <v>1014.72</v>
      </c>
      <c r="I170" s="210"/>
      <c r="J170" s="206"/>
      <c r="K170" s="206"/>
      <c r="L170" s="211"/>
      <c r="M170" s="212"/>
      <c r="N170" s="213"/>
      <c r="O170" s="213"/>
      <c r="P170" s="213"/>
      <c r="Q170" s="213"/>
      <c r="R170" s="213"/>
      <c r="S170" s="213"/>
      <c r="T170" s="214"/>
      <c r="Z170" s="304"/>
      <c r="AA170" s="304"/>
      <c r="AB170" s="304"/>
      <c r="AC170" s="304"/>
      <c r="AD170" s="304"/>
      <c r="AE170" s="304"/>
      <c r="AU170" s="215" t="s">
        <v>123</v>
      </c>
      <c r="AV170" s="215" t="s">
        <v>121</v>
      </c>
      <c r="AW170" s="14" t="s">
        <v>121</v>
      </c>
      <c r="AX170" s="14" t="s">
        <v>30</v>
      </c>
      <c r="AY170" s="14" t="s">
        <v>73</v>
      </c>
      <c r="AZ170" s="215" t="s">
        <v>112</v>
      </c>
    </row>
    <row r="171" spans="1:66" s="13" customFormat="1" x14ac:dyDescent="0.2">
      <c r="B171" s="194"/>
      <c r="C171" s="195"/>
      <c r="D171" s="196" t="s">
        <v>123</v>
      </c>
      <c r="E171" s="197" t="s">
        <v>1</v>
      </c>
      <c r="F171" s="198" t="s">
        <v>126</v>
      </c>
      <c r="G171" s="195"/>
      <c r="H171" s="197" t="s">
        <v>1</v>
      </c>
      <c r="I171" s="199"/>
      <c r="J171" s="195"/>
      <c r="K171" s="195"/>
      <c r="L171" s="200"/>
      <c r="M171" s="201"/>
      <c r="N171" s="202"/>
      <c r="O171" s="202"/>
      <c r="P171" s="202"/>
      <c r="Q171" s="202"/>
      <c r="R171" s="202"/>
      <c r="S171" s="202"/>
      <c r="T171" s="203"/>
      <c r="Z171" s="305"/>
      <c r="AA171" s="305"/>
      <c r="AB171" s="305"/>
      <c r="AC171" s="305"/>
      <c r="AD171" s="305"/>
      <c r="AE171" s="305"/>
      <c r="AU171" s="204" t="s">
        <v>123</v>
      </c>
      <c r="AV171" s="204" t="s">
        <v>121</v>
      </c>
      <c r="AW171" s="13" t="s">
        <v>78</v>
      </c>
      <c r="AX171" s="13" t="s">
        <v>30</v>
      </c>
      <c r="AY171" s="13" t="s">
        <v>73</v>
      </c>
      <c r="AZ171" s="204" t="s">
        <v>112</v>
      </c>
    </row>
    <row r="172" spans="1:66" s="14" customFormat="1" x14ac:dyDescent="0.2">
      <c r="B172" s="205"/>
      <c r="C172" s="206"/>
      <c r="D172" s="196" t="s">
        <v>123</v>
      </c>
      <c r="E172" s="207" t="s">
        <v>1</v>
      </c>
      <c r="F172" s="208" t="s">
        <v>160</v>
      </c>
      <c r="G172" s="206"/>
      <c r="H172" s="209">
        <v>123.84</v>
      </c>
      <c r="I172" s="210"/>
      <c r="J172" s="206"/>
      <c r="K172" s="206"/>
      <c r="L172" s="211"/>
      <c r="M172" s="212"/>
      <c r="N172" s="213"/>
      <c r="O172" s="213"/>
      <c r="P172" s="213"/>
      <c r="Q172" s="213"/>
      <c r="R172" s="213"/>
      <c r="S172" s="213"/>
      <c r="T172" s="214"/>
      <c r="Z172" s="304"/>
      <c r="AA172" s="304"/>
      <c r="AB172" s="304"/>
      <c r="AC172" s="304"/>
      <c r="AD172" s="304"/>
      <c r="AE172" s="304"/>
      <c r="AU172" s="215" t="s">
        <v>123</v>
      </c>
      <c r="AV172" s="215" t="s">
        <v>121</v>
      </c>
      <c r="AW172" s="14" t="s">
        <v>121</v>
      </c>
      <c r="AX172" s="14" t="s">
        <v>30</v>
      </c>
      <c r="AY172" s="14" t="s">
        <v>73</v>
      </c>
      <c r="AZ172" s="215" t="s">
        <v>112</v>
      </c>
    </row>
    <row r="173" spans="1:66" s="13" customFormat="1" x14ac:dyDescent="0.2">
      <c r="B173" s="194"/>
      <c r="C173" s="195"/>
      <c r="D173" s="196" t="s">
        <v>123</v>
      </c>
      <c r="E173" s="197" t="s">
        <v>1</v>
      </c>
      <c r="F173" s="198" t="s">
        <v>128</v>
      </c>
      <c r="G173" s="195"/>
      <c r="H173" s="197" t="s">
        <v>1</v>
      </c>
      <c r="I173" s="199"/>
      <c r="J173" s="195"/>
      <c r="K173" s="195"/>
      <c r="L173" s="200"/>
      <c r="M173" s="201"/>
      <c r="N173" s="202"/>
      <c r="O173" s="202"/>
      <c r="P173" s="202"/>
      <c r="Q173" s="202"/>
      <c r="R173" s="202"/>
      <c r="S173" s="202"/>
      <c r="T173" s="203"/>
      <c r="Z173" s="305"/>
      <c r="AA173" s="305"/>
      <c r="AB173" s="305"/>
      <c r="AC173" s="305"/>
      <c r="AD173" s="305"/>
      <c r="AE173" s="305"/>
      <c r="AU173" s="204" t="s">
        <v>123</v>
      </c>
      <c r="AV173" s="204" t="s">
        <v>121</v>
      </c>
      <c r="AW173" s="13" t="s">
        <v>78</v>
      </c>
      <c r="AX173" s="13" t="s">
        <v>30</v>
      </c>
      <c r="AY173" s="13" t="s">
        <v>73</v>
      </c>
      <c r="AZ173" s="204" t="s">
        <v>112</v>
      </c>
    </row>
    <row r="174" spans="1:66" s="14" customFormat="1" x14ac:dyDescent="0.2">
      <c r="B174" s="205"/>
      <c r="C174" s="206"/>
      <c r="D174" s="196" t="s">
        <v>123</v>
      </c>
      <c r="E174" s="207" t="s">
        <v>1</v>
      </c>
      <c r="F174" s="208" t="s">
        <v>161</v>
      </c>
      <c r="G174" s="206"/>
      <c r="H174" s="209">
        <v>68.16</v>
      </c>
      <c r="I174" s="210"/>
      <c r="J174" s="206"/>
      <c r="K174" s="206"/>
      <c r="L174" s="211"/>
      <c r="M174" s="212"/>
      <c r="N174" s="213"/>
      <c r="O174" s="213"/>
      <c r="P174" s="213"/>
      <c r="Q174" s="213"/>
      <c r="R174" s="213"/>
      <c r="S174" s="213"/>
      <c r="T174" s="214"/>
      <c r="Z174" s="304"/>
      <c r="AA174" s="304"/>
      <c r="AB174" s="304"/>
      <c r="AC174" s="304"/>
      <c r="AD174" s="304"/>
      <c r="AE174" s="304"/>
      <c r="AU174" s="215" t="s">
        <v>123</v>
      </c>
      <c r="AV174" s="215" t="s">
        <v>121</v>
      </c>
      <c r="AW174" s="14" t="s">
        <v>121</v>
      </c>
      <c r="AX174" s="14" t="s">
        <v>30</v>
      </c>
      <c r="AY174" s="14" t="s">
        <v>73</v>
      </c>
      <c r="AZ174" s="215" t="s">
        <v>112</v>
      </c>
    </row>
    <row r="175" spans="1:66" s="13" customFormat="1" x14ac:dyDescent="0.2">
      <c r="B175" s="194"/>
      <c r="C175" s="195"/>
      <c r="D175" s="196" t="s">
        <v>123</v>
      </c>
      <c r="E175" s="197" t="s">
        <v>1</v>
      </c>
      <c r="F175" s="198" t="s">
        <v>130</v>
      </c>
      <c r="G175" s="195"/>
      <c r="H175" s="197" t="s">
        <v>1</v>
      </c>
      <c r="I175" s="199"/>
      <c r="J175" s="195"/>
      <c r="K175" s="195"/>
      <c r="L175" s="200"/>
      <c r="M175" s="201"/>
      <c r="N175" s="202"/>
      <c r="O175" s="202"/>
      <c r="P175" s="202"/>
      <c r="Q175" s="202"/>
      <c r="R175" s="202"/>
      <c r="S175" s="202"/>
      <c r="T175" s="203"/>
      <c r="Z175" s="305"/>
      <c r="AA175" s="305"/>
      <c r="AB175" s="305"/>
      <c r="AC175" s="305"/>
      <c r="AD175" s="305"/>
      <c r="AE175" s="305"/>
      <c r="AU175" s="204" t="s">
        <v>123</v>
      </c>
      <c r="AV175" s="204" t="s">
        <v>121</v>
      </c>
      <c r="AW175" s="13" t="s">
        <v>78</v>
      </c>
      <c r="AX175" s="13" t="s">
        <v>30</v>
      </c>
      <c r="AY175" s="13" t="s">
        <v>73</v>
      </c>
      <c r="AZ175" s="204" t="s">
        <v>112</v>
      </c>
    </row>
    <row r="176" spans="1:66" s="14" customFormat="1" x14ac:dyDescent="0.2">
      <c r="B176" s="205"/>
      <c r="C176" s="206"/>
      <c r="D176" s="196" t="s">
        <v>123</v>
      </c>
      <c r="E176" s="207" t="s">
        <v>1</v>
      </c>
      <c r="F176" s="208" t="s">
        <v>162</v>
      </c>
      <c r="G176" s="206"/>
      <c r="H176" s="209">
        <v>56.76</v>
      </c>
      <c r="I176" s="210"/>
      <c r="J176" s="206"/>
      <c r="K176" s="206"/>
      <c r="L176" s="211"/>
      <c r="M176" s="212"/>
      <c r="N176" s="213"/>
      <c r="O176" s="213"/>
      <c r="P176" s="213"/>
      <c r="Q176" s="213"/>
      <c r="R176" s="213"/>
      <c r="S176" s="213"/>
      <c r="T176" s="214"/>
      <c r="Z176" s="304"/>
      <c r="AA176" s="304"/>
      <c r="AB176" s="304"/>
      <c r="AC176" s="304"/>
      <c r="AD176" s="304"/>
      <c r="AE176" s="304"/>
      <c r="AU176" s="215" t="s">
        <v>123</v>
      </c>
      <c r="AV176" s="215" t="s">
        <v>121</v>
      </c>
      <c r="AW176" s="14" t="s">
        <v>121</v>
      </c>
      <c r="AX176" s="14" t="s">
        <v>30</v>
      </c>
      <c r="AY176" s="14" t="s">
        <v>73</v>
      </c>
      <c r="AZ176" s="215" t="s">
        <v>112</v>
      </c>
    </row>
    <row r="177" spans="1:66" s="13" customFormat="1" x14ac:dyDescent="0.2">
      <c r="B177" s="194"/>
      <c r="C177" s="195"/>
      <c r="D177" s="196" t="s">
        <v>123</v>
      </c>
      <c r="E177" s="197" t="s">
        <v>1</v>
      </c>
      <c r="F177" s="198" t="s">
        <v>132</v>
      </c>
      <c r="G177" s="195"/>
      <c r="H177" s="197" t="s">
        <v>1</v>
      </c>
      <c r="I177" s="199"/>
      <c r="J177" s="195"/>
      <c r="K177" s="195"/>
      <c r="L177" s="200"/>
      <c r="M177" s="201"/>
      <c r="N177" s="202"/>
      <c r="O177" s="202"/>
      <c r="P177" s="202"/>
      <c r="Q177" s="202"/>
      <c r="R177" s="202"/>
      <c r="S177" s="202"/>
      <c r="T177" s="203"/>
      <c r="Z177" s="305"/>
      <c r="AA177" s="305"/>
      <c r="AB177" s="305"/>
      <c r="AC177" s="305"/>
      <c r="AD177" s="305"/>
      <c r="AE177" s="305"/>
      <c r="AU177" s="204" t="s">
        <v>123</v>
      </c>
      <c r="AV177" s="204" t="s">
        <v>121</v>
      </c>
      <c r="AW177" s="13" t="s">
        <v>78</v>
      </c>
      <c r="AX177" s="13" t="s">
        <v>30</v>
      </c>
      <c r="AY177" s="13" t="s">
        <v>73</v>
      </c>
      <c r="AZ177" s="204" t="s">
        <v>112</v>
      </c>
    </row>
    <row r="178" spans="1:66" s="14" customFormat="1" x14ac:dyDescent="0.2">
      <c r="B178" s="205"/>
      <c r="C178" s="206"/>
      <c r="D178" s="196" t="s">
        <v>123</v>
      </c>
      <c r="E178" s="207" t="s">
        <v>1</v>
      </c>
      <c r="F178" s="208" t="s">
        <v>163</v>
      </c>
      <c r="G178" s="206"/>
      <c r="H178" s="209">
        <v>41.36</v>
      </c>
      <c r="I178" s="210"/>
      <c r="J178" s="206"/>
      <c r="K178" s="206"/>
      <c r="L178" s="211"/>
      <c r="M178" s="212"/>
      <c r="N178" s="213"/>
      <c r="O178" s="213"/>
      <c r="P178" s="213"/>
      <c r="Q178" s="213"/>
      <c r="R178" s="213"/>
      <c r="S178" s="213"/>
      <c r="T178" s="214"/>
      <c r="Z178" s="304"/>
      <c r="AA178" s="304"/>
      <c r="AB178" s="304"/>
      <c r="AC178" s="304"/>
      <c r="AD178" s="304"/>
      <c r="AE178" s="304"/>
      <c r="AU178" s="215" t="s">
        <v>123</v>
      </c>
      <c r="AV178" s="215" t="s">
        <v>121</v>
      </c>
      <c r="AW178" s="14" t="s">
        <v>121</v>
      </c>
      <c r="AX178" s="14" t="s">
        <v>30</v>
      </c>
      <c r="AY178" s="14" t="s">
        <v>73</v>
      </c>
      <c r="AZ178" s="215" t="s">
        <v>112</v>
      </c>
    </row>
    <row r="179" spans="1:66" s="13" customFormat="1" x14ac:dyDescent="0.2">
      <c r="B179" s="194"/>
      <c r="C179" s="195"/>
      <c r="D179" s="196" t="s">
        <v>123</v>
      </c>
      <c r="E179" s="197" t="s">
        <v>1</v>
      </c>
      <c r="F179" s="198" t="s">
        <v>134</v>
      </c>
      <c r="G179" s="195"/>
      <c r="H179" s="197" t="s">
        <v>1</v>
      </c>
      <c r="I179" s="199"/>
      <c r="J179" s="195"/>
      <c r="K179" s="195"/>
      <c r="L179" s="200"/>
      <c r="M179" s="201"/>
      <c r="N179" s="202"/>
      <c r="O179" s="202"/>
      <c r="P179" s="202"/>
      <c r="Q179" s="202"/>
      <c r="R179" s="202"/>
      <c r="S179" s="202"/>
      <c r="T179" s="203"/>
      <c r="Z179" s="305"/>
      <c r="AA179" s="305"/>
      <c r="AB179" s="305"/>
      <c r="AC179" s="305"/>
      <c r="AD179" s="305"/>
      <c r="AE179" s="305"/>
      <c r="AU179" s="204" t="s">
        <v>123</v>
      </c>
      <c r="AV179" s="204" t="s">
        <v>121</v>
      </c>
      <c r="AW179" s="13" t="s">
        <v>78</v>
      </c>
      <c r="AX179" s="13" t="s">
        <v>30</v>
      </c>
      <c r="AY179" s="13" t="s">
        <v>73</v>
      </c>
      <c r="AZ179" s="204" t="s">
        <v>112</v>
      </c>
    </row>
    <row r="180" spans="1:66" s="14" customFormat="1" x14ac:dyDescent="0.2">
      <c r="B180" s="205"/>
      <c r="C180" s="206"/>
      <c r="D180" s="196" t="s">
        <v>123</v>
      </c>
      <c r="E180" s="207" t="s">
        <v>1</v>
      </c>
      <c r="F180" s="208" t="s">
        <v>164</v>
      </c>
      <c r="G180" s="206"/>
      <c r="H180" s="209">
        <v>8.52</v>
      </c>
      <c r="I180" s="210"/>
      <c r="J180" s="206"/>
      <c r="K180" s="206"/>
      <c r="L180" s="211"/>
      <c r="M180" s="212"/>
      <c r="N180" s="213"/>
      <c r="O180" s="213"/>
      <c r="P180" s="213"/>
      <c r="Q180" s="213"/>
      <c r="R180" s="213"/>
      <c r="S180" s="213"/>
      <c r="T180" s="214"/>
      <c r="Z180" s="304"/>
      <c r="AA180" s="304"/>
      <c r="AB180" s="304"/>
      <c r="AC180" s="304"/>
      <c r="AD180" s="304"/>
      <c r="AE180" s="304"/>
      <c r="AU180" s="215" t="s">
        <v>123</v>
      </c>
      <c r="AV180" s="215" t="s">
        <v>121</v>
      </c>
      <c r="AW180" s="14" t="s">
        <v>121</v>
      </c>
      <c r="AX180" s="14" t="s">
        <v>30</v>
      </c>
      <c r="AY180" s="14" t="s">
        <v>73</v>
      </c>
      <c r="AZ180" s="215" t="s">
        <v>112</v>
      </c>
    </row>
    <row r="181" spans="1:66" s="13" customFormat="1" x14ac:dyDescent="0.2">
      <c r="B181" s="194"/>
      <c r="C181" s="195"/>
      <c r="D181" s="196" t="s">
        <v>123</v>
      </c>
      <c r="E181" s="197" t="s">
        <v>1</v>
      </c>
      <c r="F181" s="198" t="s">
        <v>136</v>
      </c>
      <c r="G181" s="195"/>
      <c r="H181" s="197" t="s">
        <v>1</v>
      </c>
      <c r="I181" s="199"/>
      <c r="J181" s="195"/>
      <c r="K181" s="195"/>
      <c r="L181" s="200"/>
      <c r="M181" s="201"/>
      <c r="N181" s="202"/>
      <c r="O181" s="202"/>
      <c r="P181" s="202"/>
      <c r="Q181" s="202"/>
      <c r="R181" s="202"/>
      <c r="S181" s="202"/>
      <c r="T181" s="203"/>
      <c r="Z181" s="305"/>
      <c r="AA181" s="305"/>
      <c r="AB181" s="305"/>
      <c r="AC181" s="305"/>
      <c r="AD181" s="305"/>
      <c r="AE181" s="305"/>
      <c r="AU181" s="204" t="s">
        <v>123</v>
      </c>
      <c r="AV181" s="204" t="s">
        <v>121</v>
      </c>
      <c r="AW181" s="13" t="s">
        <v>78</v>
      </c>
      <c r="AX181" s="13" t="s">
        <v>30</v>
      </c>
      <c r="AY181" s="13" t="s">
        <v>73</v>
      </c>
      <c r="AZ181" s="204" t="s">
        <v>112</v>
      </c>
    </row>
    <row r="182" spans="1:66" s="14" customFormat="1" x14ac:dyDescent="0.2">
      <c r="B182" s="205"/>
      <c r="C182" s="206"/>
      <c r="D182" s="196" t="s">
        <v>123</v>
      </c>
      <c r="E182" s="207" t="s">
        <v>1</v>
      </c>
      <c r="F182" s="208" t="s">
        <v>165</v>
      </c>
      <c r="G182" s="206"/>
      <c r="H182" s="209">
        <v>4.76</v>
      </c>
      <c r="I182" s="210"/>
      <c r="J182" s="206"/>
      <c r="K182" s="206"/>
      <c r="L182" s="211"/>
      <c r="M182" s="212"/>
      <c r="N182" s="213"/>
      <c r="O182" s="213"/>
      <c r="P182" s="213"/>
      <c r="Q182" s="213"/>
      <c r="R182" s="213"/>
      <c r="S182" s="213"/>
      <c r="T182" s="214"/>
      <c r="Z182" s="304"/>
      <c r="AA182" s="304"/>
      <c r="AB182" s="304"/>
      <c r="AC182" s="304"/>
      <c r="AD182" s="304"/>
      <c r="AE182" s="304"/>
      <c r="AU182" s="215" t="s">
        <v>123</v>
      </c>
      <c r="AV182" s="215" t="s">
        <v>121</v>
      </c>
      <c r="AW182" s="14" t="s">
        <v>121</v>
      </c>
      <c r="AX182" s="14" t="s">
        <v>30</v>
      </c>
      <c r="AY182" s="14" t="s">
        <v>73</v>
      </c>
      <c r="AZ182" s="215" t="s">
        <v>112</v>
      </c>
    </row>
    <row r="183" spans="1:66" s="13" customFormat="1" x14ac:dyDescent="0.2">
      <c r="B183" s="194"/>
      <c r="C183" s="195"/>
      <c r="D183" s="196" t="s">
        <v>123</v>
      </c>
      <c r="E183" s="197" t="s">
        <v>1</v>
      </c>
      <c r="F183" s="198" t="s">
        <v>138</v>
      </c>
      <c r="G183" s="195"/>
      <c r="H183" s="197" t="s">
        <v>1</v>
      </c>
      <c r="I183" s="199"/>
      <c r="J183" s="195"/>
      <c r="K183" s="195"/>
      <c r="L183" s="200"/>
      <c r="M183" s="201"/>
      <c r="N183" s="202"/>
      <c r="O183" s="202"/>
      <c r="P183" s="202"/>
      <c r="Q183" s="202"/>
      <c r="R183" s="202"/>
      <c r="S183" s="202"/>
      <c r="T183" s="203"/>
      <c r="Z183" s="305"/>
      <c r="AA183" s="305"/>
      <c r="AB183" s="305"/>
      <c r="AC183" s="305"/>
      <c r="AD183" s="305"/>
      <c r="AE183" s="305"/>
      <c r="AU183" s="204" t="s">
        <v>123</v>
      </c>
      <c r="AV183" s="204" t="s">
        <v>121</v>
      </c>
      <c r="AW183" s="13" t="s">
        <v>78</v>
      </c>
      <c r="AX183" s="13" t="s">
        <v>30</v>
      </c>
      <c r="AY183" s="13" t="s">
        <v>73</v>
      </c>
      <c r="AZ183" s="204" t="s">
        <v>112</v>
      </c>
    </row>
    <row r="184" spans="1:66" s="14" customFormat="1" x14ac:dyDescent="0.2">
      <c r="B184" s="205"/>
      <c r="C184" s="206"/>
      <c r="D184" s="196" t="s">
        <v>123</v>
      </c>
      <c r="E184" s="207" t="s">
        <v>1</v>
      </c>
      <c r="F184" s="208" t="s">
        <v>166</v>
      </c>
      <c r="G184" s="206"/>
      <c r="H184" s="209">
        <v>9.2799999999999994</v>
      </c>
      <c r="I184" s="210"/>
      <c r="J184" s="206"/>
      <c r="K184" s="206"/>
      <c r="L184" s="211"/>
      <c r="M184" s="212"/>
      <c r="N184" s="213"/>
      <c r="O184" s="213"/>
      <c r="P184" s="213"/>
      <c r="Q184" s="213"/>
      <c r="R184" s="213"/>
      <c r="S184" s="213"/>
      <c r="T184" s="214"/>
      <c r="Z184" s="304"/>
      <c r="AA184" s="304"/>
      <c r="AB184" s="304"/>
      <c r="AC184" s="304"/>
      <c r="AD184" s="304"/>
      <c r="AE184" s="304"/>
      <c r="AU184" s="215" t="s">
        <v>123</v>
      </c>
      <c r="AV184" s="215" t="s">
        <v>121</v>
      </c>
      <c r="AW184" s="14" t="s">
        <v>121</v>
      </c>
      <c r="AX184" s="14" t="s">
        <v>30</v>
      </c>
      <c r="AY184" s="14" t="s">
        <v>73</v>
      </c>
      <c r="AZ184" s="215" t="s">
        <v>112</v>
      </c>
    </row>
    <row r="185" spans="1:66" s="15" customFormat="1" x14ac:dyDescent="0.2">
      <c r="B185" s="216"/>
      <c r="C185" s="217"/>
      <c r="D185" s="196" t="s">
        <v>123</v>
      </c>
      <c r="E185" s="218" t="s">
        <v>1</v>
      </c>
      <c r="F185" s="219" t="s">
        <v>142</v>
      </c>
      <c r="G185" s="217"/>
      <c r="H185" s="220">
        <v>1327.4</v>
      </c>
      <c r="I185" s="221"/>
      <c r="J185" s="217"/>
      <c r="K185" s="217"/>
      <c r="L185" s="222"/>
      <c r="M185" s="223"/>
      <c r="N185" s="224"/>
      <c r="O185" s="224"/>
      <c r="P185" s="224"/>
      <c r="Q185" s="224"/>
      <c r="R185" s="224"/>
      <c r="S185" s="224"/>
      <c r="T185" s="225"/>
      <c r="Z185" s="306"/>
      <c r="AA185" s="306"/>
      <c r="AB185" s="306"/>
      <c r="AC185" s="306"/>
      <c r="AD185" s="306"/>
      <c r="AE185" s="306"/>
      <c r="AU185" s="226" t="s">
        <v>123</v>
      </c>
      <c r="AV185" s="226" t="s">
        <v>121</v>
      </c>
      <c r="AW185" s="15" t="s">
        <v>120</v>
      </c>
      <c r="AX185" s="15" t="s">
        <v>30</v>
      </c>
      <c r="AY185" s="15" t="s">
        <v>78</v>
      </c>
      <c r="AZ185" s="226" t="s">
        <v>112</v>
      </c>
    </row>
    <row r="186" spans="1:66" s="2" customFormat="1" ht="16.5" customHeight="1" x14ac:dyDescent="0.2">
      <c r="A186" s="34"/>
      <c r="B186" s="35"/>
      <c r="C186" s="227" t="s">
        <v>167</v>
      </c>
      <c r="D186" s="227" t="s">
        <v>168</v>
      </c>
      <c r="E186" s="228" t="s">
        <v>169</v>
      </c>
      <c r="F186" s="229" t="s">
        <v>170</v>
      </c>
      <c r="G186" s="230" t="s">
        <v>156</v>
      </c>
      <c r="H186" s="231">
        <v>1393.77</v>
      </c>
      <c r="I186" s="232">
        <v>20.37</v>
      </c>
      <c r="J186" s="233">
        <f>ROUND(I186*H186,2)</f>
        <v>28391.09</v>
      </c>
      <c r="K186" s="229" t="s">
        <v>119</v>
      </c>
      <c r="L186" s="234"/>
      <c r="M186" s="235" t="s">
        <v>1</v>
      </c>
      <c r="N186" s="236" t="s">
        <v>39</v>
      </c>
      <c r="O186" s="71"/>
      <c r="P186" s="190">
        <f>O186*H186</f>
        <v>0</v>
      </c>
      <c r="Q186" s="190">
        <v>4.0000000000000003E-5</v>
      </c>
      <c r="R186" s="190">
        <f>Q186*H186</f>
        <v>5.5750800000000003E-2</v>
      </c>
      <c r="S186" s="190">
        <v>0</v>
      </c>
      <c r="T186" s="191">
        <f>S186*H186</f>
        <v>0</v>
      </c>
      <c r="U186" s="34"/>
      <c r="V186" s="34"/>
      <c r="W186" s="34"/>
      <c r="X186" s="34"/>
      <c r="Y186" s="34"/>
      <c r="Z186" s="247"/>
      <c r="AA186" s="247"/>
      <c r="AB186" s="247"/>
      <c r="AC186" s="247"/>
      <c r="AD186" s="247"/>
      <c r="AE186" s="247"/>
      <c r="AF186" s="34"/>
      <c r="AS186" s="192" t="s">
        <v>171</v>
      </c>
      <c r="AU186" s="192" t="s">
        <v>168</v>
      </c>
      <c r="AV186" s="192" t="s">
        <v>121</v>
      </c>
      <c r="AZ186" s="17" t="s">
        <v>112</v>
      </c>
      <c r="BF186" s="193">
        <f>IF(N186="základní",J186,0)</f>
        <v>0</v>
      </c>
      <c r="BG186" s="193">
        <f>IF(N186="snížená",J186,0)</f>
        <v>28391.09</v>
      </c>
      <c r="BH186" s="193">
        <f>IF(N186="zákl. přenesená",J186,0)</f>
        <v>0</v>
      </c>
      <c r="BI186" s="193">
        <f>IF(N186="sníž. přenesená",J186,0)</f>
        <v>0</v>
      </c>
      <c r="BJ186" s="193">
        <f>IF(N186="nulová",J186,0)</f>
        <v>0</v>
      </c>
      <c r="BK186" s="17" t="s">
        <v>121</v>
      </c>
      <c r="BL186" s="193">
        <f>ROUND(I186*H186,2)</f>
        <v>28391.09</v>
      </c>
      <c r="BM186" s="17" t="s">
        <v>120</v>
      </c>
      <c r="BN186" s="192" t="s">
        <v>172</v>
      </c>
    </row>
    <row r="187" spans="1:66" s="14" customFormat="1" x14ac:dyDescent="0.2">
      <c r="B187" s="205"/>
      <c r="C187" s="206"/>
      <c r="D187" s="196" t="s">
        <v>123</v>
      </c>
      <c r="E187" s="206"/>
      <c r="F187" s="208" t="s">
        <v>173</v>
      </c>
      <c r="G187" s="206"/>
      <c r="H187" s="209">
        <v>1393.77</v>
      </c>
      <c r="I187" s="210"/>
      <c r="J187" s="206"/>
      <c r="K187" s="206"/>
      <c r="L187" s="211"/>
      <c r="M187" s="212"/>
      <c r="N187" s="213"/>
      <c r="O187" s="213"/>
      <c r="P187" s="213"/>
      <c r="Q187" s="213"/>
      <c r="R187" s="213"/>
      <c r="S187" s="213"/>
      <c r="T187" s="214"/>
      <c r="Z187" s="304"/>
      <c r="AA187" s="304"/>
      <c r="AB187" s="304"/>
      <c r="AC187" s="304"/>
      <c r="AD187" s="304"/>
      <c r="AE187" s="304"/>
      <c r="AU187" s="215" t="s">
        <v>123</v>
      </c>
      <c r="AV187" s="215" t="s">
        <v>121</v>
      </c>
      <c r="AW187" s="14" t="s">
        <v>121</v>
      </c>
      <c r="AX187" s="14" t="s">
        <v>4</v>
      </c>
      <c r="AY187" s="14" t="s">
        <v>78</v>
      </c>
      <c r="AZ187" s="215" t="s">
        <v>112</v>
      </c>
    </row>
    <row r="188" spans="1:66" s="12" customFormat="1" ht="22.9" customHeight="1" x14ac:dyDescent="0.2">
      <c r="B188" s="165"/>
      <c r="C188" s="166"/>
      <c r="D188" s="167" t="s">
        <v>72</v>
      </c>
      <c r="E188" s="179" t="s">
        <v>174</v>
      </c>
      <c r="F188" s="179" t="s">
        <v>175</v>
      </c>
      <c r="G188" s="166"/>
      <c r="H188" s="166"/>
      <c r="I188" s="169"/>
      <c r="J188" s="180">
        <f>BL188</f>
        <v>154769.23999999996</v>
      </c>
      <c r="K188" s="166"/>
      <c r="L188" s="171"/>
      <c r="M188" s="172"/>
      <c r="N188" s="173"/>
      <c r="O188" s="173"/>
      <c r="P188" s="174">
        <f>SUM(P189:P214)</f>
        <v>0</v>
      </c>
      <c r="Q188" s="173"/>
      <c r="R188" s="174">
        <f>SUM(R189:R214)</f>
        <v>5.1999999999999998E-2</v>
      </c>
      <c r="S188" s="173"/>
      <c r="T188" s="175">
        <f>SUM(T189:T214)</f>
        <v>27.567761999999998</v>
      </c>
      <c r="Z188" s="296"/>
      <c r="AA188" s="296"/>
      <c r="AB188" s="296"/>
      <c r="AC188" s="296"/>
      <c r="AD188" s="296"/>
      <c r="AE188" s="296"/>
      <c r="AS188" s="176" t="s">
        <v>78</v>
      </c>
      <c r="AU188" s="177" t="s">
        <v>72</v>
      </c>
      <c r="AV188" s="177" t="s">
        <v>78</v>
      </c>
      <c r="AZ188" s="176" t="s">
        <v>112</v>
      </c>
      <c r="BL188" s="178">
        <f>SUM(BL189:BL214)</f>
        <v>154769.23999999996</v>
      </c>
    </row>
    <row r="189" spans="1:66" s="2" customFormat="1" ht="16.5" customHeight="1" x14ac:dyDescent="0.2">
      <c r="A189" s="34"/>
      <c r="B189" s="35"/>
      <c r="C189" s="181" t="s">
        <v>120</v>
      </c>
      <c r="D189" s="181" t="s">
        <v>115</v>
      </c>
      <c r="E189" s="182" t="s">
        <v>176</v>
      </c>
      <c r="F189" s="183" t="s">
        <v>177</v>
      </c>
      <c r="G189" s="184" t="s">
        <v>118</v>
      </c>
      <c r="H189" s="185">
        <v>48.329000000000001</v>
      </c>
      <c r="I189" s="186">
        <v>485</v>
      </c>
      <c r="J189" s="187">
        <f>ROUND(I189*H189,2)</f>
        <v>23439.57</v>
      </c>
      <c r="K189" s="183" t="s">
        <v>1</v>
      </c>
      <c r="L189" s="39"/>
      <c r="M189" s="188" t="s">
        <v>1</v>
      </c>
      <c r="N189" s="189" t="s">
        <v>39</v>
      </c>
      <c r="O189" s="71"/>
      <c r="P189" s="190">
        <f>O189*H189</f>
        <v>0</v>
      </c>
      <c r="Q189" s="190">
        <v>0</v>
      </c>
      <c r="R189" s="190">
        <f>Q189*H189</f>
        <v>0</v>
      </c>
      <c r="S189" s="190">
        <v>0</v>
      </c>
      <c r="T189" s="191">
        <f>S189*H189</f>
        <v>0</v>
      </c>
      <c r="U189" s="34"/>
      <c r="V189" s="34"/>
      <c r="W189" s="34"/>
      <c r="X189" s="34"/>
      <c r="Y189" s="34"/>
      <c r="Z189" s="247"/>
      <c r="AA189" s="247"/>
      <c r="AB189" s="247"/>
      <c r="AC189" s="247"/>
      <c r="AD189" s="247"/>
      <c r="AE189" s="247"/>
      <c r="AF189" s="34"/>
      <c r="AS189" s="192" t="s">
        <v>120</v>
      </c>
      <c r="AU189" s="192" t="s">
        <v>115</v>
      </c>
      <c r="AV189" s="192" t="s">
        <v>121</v>
      </c>
      <c r="AZ189" s="17" t="s">
        <v>112</v>
      </c>
      <c r="BF189" s="193">
        <f>IF(N189="základní",J189,0)</f>
        <v>0</v>
      </c>
      <c r="BG189" s="193">
        <f>IF(N189="snížená",J189,0)</f>
        <v>23439.57</v>
      </c>
      <c r="BH189" s="193">
        <f>IF(N189="zákl. přenesená",J189,0)</f>
        <v>0</v>
      </c>
      <c r="BI189" s="193">
        <f>IF(N189="sníž. přenesená",J189,0)</f>
        <v>0</v>
      </c>
      <c r="BJ189" s="193">
        <f>IF(N189="nulová",J189,0)</f>
        <v>0</v>
      </c>
      <c r="BK189" s="17" t="s">
        <v>121</v>
      </c>
      <c r="BL189" s="193">
        <f>ROUND(I189*H189,2)</f>
        <v>23439.57</v>
      </c>
      <c r="BM189" s="17" t="s">
        <v>120</v>
      </c>
      <c r="BN189" s="192" t="s">
        <v>178</v>
      </c>
    </row>
    <row r="190" spans="1:66" s="14" customFormat="1" x14ac:dyDescent="0.2">
      <c r="B190" s="205"/>
      <c r="C190" s="206"/>
      <c r="D190" s="196" t="s">
        <v>123</v>
      </c>
      <c r="E190" s="207" t="s">
        <v>1</v>
      </c>
      <c r="F190" s="208" t="s">
        <v>179</v>
      </c>
      <c r="G190" s="206"/>
      <c r="H190" s="209">
        <v>35.122999999999998</v>
      </c>
      <c r="I190" s="210"/>
      <c r="J190" s="206"/>
      <c r="K190" s="206"/>
      <c r="L190" s="211"/>
      <c r="M190" s="212"/>
      <c r="N190" s="213"/>
      <c r="O190" s="213"/>
      <c r="P190" s="213"/>
      <c r="Q190" s="213"/>
      <c r="R190" s="213"/>
      <c r="S190" s="213"/>
      <c r="T190" s="214"/>
      <c r="Z190" s="304"/>
      <c r="AA190" s="304"/>
      <c r="AB190" s="304"/>
      <c r="AC190" s="304"/>
      <c r="AD190" s="304"/>
      <c r="AE190" s="304"/>
      <c r="AU190" s="215" t="s">
        <v>123</v>
      </c>
      <c r="AV190" s="215" t="s">
        <v>121</v>
      </c>
      <c r="AW190" s="14" t="s">
        <v>121</v>
      </c>
      <c r="AX190" s="14" t="s">
        <v>30</v>
      </c>
      <c r="AY190" s="14" t="s">
        <v>73</v>
      </c>
      <c r="AZ190" s="215" t="s">
        <v>112</v>
      </c>
    </row>
    <row r="191" spans="1:66" s="14" customFormat="1" x14ac:dyDescent="0.2">
      <c r="B191" s="205"/>
      <c r="C191" s="206"/>
      <c r="D191" s="196" t="s">
        <v>123</v>
      </c>
      <c r="E191" s="207" t="s">
        <v>1</v>
      </c>
      <c r="F191" s="208" t="s">
        <v>180</v>
      </c>
      <c r="G191" s="206"/>
      <c r="H191" s="209">
        <v>9.61</v>
      </c>
      <c r="I191" s="210"/>
      <c r="J191" s="206"/>
      <c r="K191" s="206"/>
      <c r="L191" s="211"/>
      <c r="M191" s="212"/>
      <c r="N191" s="213"/>
      <c r="O191" s="213"/>
      <c r="P191" s="213"/>
      <c r="Q191" s="213"/>
      <c r="R191" s="213"/>
      <c r="S191" s="213"/>
      <c r="T191" s="214"/>
      <c r="Z191" s="304"/>
      <c r="AA191" s="304"/>
      <c r="AB191" s="304"/>
      <c r="AC191" s="304"/>
      <c r="AD191" s="304"/>
      <c r="AE191" s="304"/>
      <c r="AU191" s="215" t="s">
        <v>123</v>
      </c>
      <c r="AV191" s="215" t="s">
        <v>121</v>
      </c>
      <c r="AW191" s="14" t="s">
        <v>121</v>
      </c>
      <c r="AX191" s="14" t="s">
        <v>30</v>
      </c>
      <c r="AY191" s="14" t="s">
        <v>73</v>
      </c>
      <c r="AZ191" s="215" t="s">
        <v>112</v>
      </c>
    </row>
    <row r="192" spans="1:66" s="14" customFormat="1" x14ac:dyDescent="0.2">
      <c r="B192" s="205"/>
      <c r="C192" s="206"/>
      <c r="D192" s="196" t="s">
        <v>123</v>
      </c>
      <c r="E192" s="207" t="s">
        <v>1</v>
      </c>
      <c r="F192" s="208" t="s">
        <v>181</v>
      </c>
      <c r="G192" s="206"/>
      <c r="H192" s="209">
        <v>3.5960000000000001</v>
      </c>
      <c r="I192" s="210"/>
      <c r="J192" s="206"/>
      <c r="K192" s="206"/>
      <c r="L192" s="211"/>
      <c r="M192" s="212"/>
      <c r="N192" s="213"/>
      <c r="O192" s="213"/>
      <c r="P192" s="213"/>
      <c r="Q192" s="213"/>
      <c r="R192" s="213"/>
      <c r="S192" s="213"/>
      <c r="T192" s="214"/>
      <c r="Z192" s="304"/>
      <c r="AA192" s="304"/>
      <c r="AB192" s="304"/>
      <c r="AC192" s="304"/>
      <c r="AD192" s="304"/>
      <c r="AE192" s="304"/>
      <c r="AU192" s="215" t="s">
        <v>123</v>
      </c>
      <c r="AV192" s="215" t="s">
        <v>121</v>
      </c>
      <c r="AW192" s="14" t="s">
        <v>121</v>
      </c>
      <c r="AX192" s="14" t="s">
        <v>30</v>
      </c>
      <c r="AY192" s="14" t="s">
        <v>73</v>
      </c>
      <c r="AZ192" s="215" t="s">
        <v>112</v>
      </c>
    </row>
    <row r="193" spans="1:66" s="15" customFormat="1" x14ac:dyDescent="0.2">
      <c r="B193" s="216"/>
      <c r="C193" s="217"/>
      <c r="D193" s="196" t="s">
        <v>123</v>
      </c>
      <c r="E193" s="218" t="s">
        <v>1</v>
      </c>
      <c r="F193" s="219" t="s">
        <v>142</v>
      </c>
      <c r="G193" s="217"/>
      <c r="H193" s="220">
        <v>48.328999999999994</v>
      </c>
      <c r="I193" s="221"/>
      <c r="J193" s="217"/>
      <c r="K193" s="217"/>
      <c r="L193" s="222"/>
      <c r="M193" s="223"/>
      <c r="N193" s="224"/>
      <c r="O193" s="224"/>
      <c r="P193" s="224"/>
      <c r="Q193" s="224"/>
      <c r="R193" s="224"/>
      <c r="S193" s="224"/>
      <c r="T193" s="225"/>
      <c r="Z193" s="306"/>
      <c r="AA193" s="306"/>
      <c r="AB193" s="306"/>
      <c r="AC193" s="306"/>
      <c r="AD193" s="306"/>
      <c r="AE193" s="306"/>
      <c r="AU193" s="226" t="s">
        <v>123</v>
      </c>
      <c r="AV193" s="226" t="s">
        <v>121</v>
      </c>
      <c r="AW193" s="15" t="s">
        <v>120</v>
      </c>
      <c r="AX193" s="15" t="s">
        <v>30</v>
      </c>
      <c r="AY193" s="15" t="s">
        <v>78</v>
      </c>
      <c r="AZ193" s="226" t="s">
        <v>112</v>
      </c>
    </row>
    <row r="194" spans="1:66" s="2" customFormat="1" ht="24.2" customHeight="1" x14ac:dyDescent="0.2">
      <c r="A194" s="34"/>
      <c r="B194" s="35"/>
      <c r="C194" s="181" t="s">
        <v>182</v>
      </c>
      <c r="D194" s="181" t="s">
        <v>115</v>
      </c>
      <c r="E194" s="182" t="s">
        <v>183</v>
      </c>
      <c r="F194" s="183" t="s">
        <v>184</v>
      </c>
      <c r="G194" s="184" t="s">
        <v>156</v>
      </c>
      <c r="H194" s="185">
        <v>6.8</v>
      </c>
      <c r="I194" s="186">
        <v>2425</v>
      </c>
      <c r="J194" s="187">
        <f>ROUND(I194*H194,2)</f>
        <v>16490</v>
      </c>
      <c r="K194" s="183" t="s">
        <v>1</v>
      </c>
      <c r="L194" s="39"/>
      <c r="M194" s="188" t="s">
        <v>1</v>
      </c>
      <c r="N194" s="189" t="s">
        <v>39</v>
      </c>
      <c r="O194" s="71"/>
      <c r="P194" s="190">
        <f>O194*H194</f>
        <v>0</v>
      </c>
      <c r="Q194" s="190">
        <v>0</v>
      </c>
      <c r="R194" s="190">
        <f>Q194*H194</f>
        <v>0</v>
      </c>
      <c r="S194" s="190">
        <v>0</v>
      </c>
      <c r="T194" s="191">
        <f>S194*H194</f>
        <v>0</v>
      </c>
      <c r="U194" s="34"/>
      <c r="V194" s="34"/>
      <c r="W194" s="34"/>
      <c r="X194" s="34"/>
      <c r="Y194" s="34"/>
      <c r="Z194" s="247"/>
      <c r="AA194" s="247"/>
      <c r="AB194" s="247"/>
      <c r="AC194" s="247"/>
      <c r="AD194" s="247"/>
      <c r="AE194" s="247"/>
      <c r="AF194" s="34"/>
      <c r="AS194" s="192" t="s">
        <v>120</v>
      </c>
      <c r="AU194" s="192" t="s">
        <v>115</v>
      </c>
      <c r="AV194" s="192" t="s">
        <v>121</v>
      </c>
      <c r="AZ194" s="17" t="s">
        <v>112</v>
      </c>
      <c r="BF194" s="193">
        <f>IF(N194="základní",J194,0)</f>
        <v>0</v>
      </c>
      <c r="BG194" s="193">
        <f>IF(N194="snížená",J194,0)</f>
        <v>16490</v>
      </c>
      <c r="BH194" s="193">
        <f>IF(N194="zákl. přenesená",J194,0)</f>
        <v>0</v>
      </c>
      <c r="BI194" s="193">
        <f>IF(N194="sníž. přenesená",J194,0)</f>
        <v>0</v>
      </c>
      <c r="BJ194" s="193">
        <f>IF(N194="nulová",J194,0)</f>
        <v>0</v>
      </c>
      <c r="BK194" s="17" t="s">
        <v>121</v>
      </c>
      <c r="BL194" s="193">
        <f>ROUND(I194*H194,2)</f>
        <v>16490</v>
      </c>
      <c r="BM194" s="17" t="s">
        <v>120</v>
      </c>
      <c r="BN194" s="192" t="s">
        <v>185</v>
      </c>
    </row>
    <row r="195" spans="1:66" s="14" customFormat="1" x14ac:dyDescent="0.2">
      <c r="B195" s="205"/>
      <c r="C195" s="206"/>
      <c r="D195" s="196" t="s">
        <v>123</v>
      </c>
      <c r="E195" s="207" t="s">
        <v>1</v>
      </c>
      <c r="F195" s="208" t="s">
        <v>186</v>
      </c>
      <c r="G195" s="206"/>
      <c r="H195" s="209">
        <v>6.8</v>
      </c>
      <c r="I195" s="210"/>
      <c r="J195" s="206"/>
      <c r="K195" s="206"/>
      <c r="L195" s="211"/>
      <c r="M195" s="212"/>
      <c r="N195" s="213"/>
      <c r="O195" s="213"/>
      <c r="P195" s="213"/>
      <c r="Q195" s="213"/>
      <c r="R195" s="213"/>
      <c r="S195" s="213"/>
      <c r="T195" s="214"/>
      <c r="Z195" s="304"/>
      <c r="AA195" s="304"/>
      <c r="AB195" s="304"/>
      <c r="AC195" s="304"/>
      <c r="AD195" s="304"/>
      <c r="AE195" s="304"/>
      <c r="AU195" s="215" t="s">
        <v>123</v>
      </c>
      <c r="AV195" s="215" t="s">
        <v>121</v>
      </c>
      <c r="AW195" s="14" t="s">
        <v>121</v>
      </c>
      <c r="AX195" s="14" t="s">
        <v>30</v>
      </c>
      <c r="AY195" s="14" t="s">
        <v>78</v>
      </c>
      <c r="AZ195" s="215" t="s">
        <v>112</v>
      </c>
    </row>
    <row r="196" spans="1:66" s="2" customFormat="1" ht="21.75" customHeight="1" x14ac:dyDescent="0.2">
      <c r="A196" s="34"/>
      <c r="B196" s="35"/>
      <c r="C196" s="181" t="s">
        <v>113</v>
      </c>
      <c r="D196" s="181" t="s">
        <v>115</v>
      </c>
      <c r="E196" s="182" t="s">
        <v>187</v>
      </c>
      <c r="F196" s="183" t="s">
        <v>188</v>
      </c>
      <c r="G196" s="184" t="s">
        <v>118</v>
      </c>
      <c r="H196" s="185">
        <v>192</v>
      </c>
      <c r="I196" s="186">
        <v>58.199999999999996</v>
      </c>
      <c r="J196" s="187">
        <f>ROUND(I196*H196,2)</f>
        <v>11174.4</v>
      </c>
      <c r="K196" s="183" t="s">
        <v>119</v>
      </c>
      <c r="L196" s="39"/>
      <c r="M196" s="188" t="s">
        <v>1</v>
      </c>
      <c r="N196" s="189" t="s">
        <v>39</v>
      </c>
      <c r="O196" s="71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4"/>
      <c r="V196" s="34"/>
      <c r="W196" s="34"/>
      <c r="X196" s="34"/>
      <c r="Y196" s="34"/>
      <c r="Z196" s="247"/>
      <c r="AA196" s="247"/>
      <c r="AB196" s="247"/>
      <c r="AC196" s="247"/>
      <c r="AD196" s="247"/>
      <c r="AE196" s="247"/>
      <c r="AF196" s="34"/>
      <c r="AS196" s="192" t="s">
        <v>120</v>
      </c>
      <c r="AU196" s="192" t="s">
        <v>115</v>
      </c>
      <c r="AV196" s="192" t="s">
        <v>121</v>
      </c>
      <c r="AZ196" s="17" t="s">
        <v>112</v>
      </c>
      <c r="BF196" s="193">
        <f>IF(N196="základní",J196,0)</f>
        <v>0</v>
      </c>
      <c r="BG196" s="193">
        <f>IF(N196="snížená",J196,0)</f>
        <v>11174.4</v>
      </c>
      <c r="BH196" s="193">
        <f>IF(N196="zákl. přenesená",J196,0)</f>
        <v>0</v>
      </c>
      <c r="BI196" s="193">
        <f>IF(N196="sníž. přenesená",J196,0)</f>
        <v>0</v>
      </c>
      <c r="BJ196" s="193">
        <f>IF(N196="nulová",J196,0)</f>
        <v>0</v>
      </c>
      <c r="BK196" s="17" t="s">
        <v>121</v>
      </c>
      <c r="BL196" s="193">
        <f>ROUND(I196*H196,2)</f>
        <v>11174.4</v>
      </c>
      <c r="BM196" s="17" t="s">
        <v>120</v>
      </c>
      <c r="BN196" s="192" t="s">
        <v>189</v>
      </c>
    </row>
    <row r="197" spans="1:66" s="14" customFormat="1" x14ac:dyDescent="0.2">
      <c r="B197" s="205"/>
      <c r="C197" s="206"/>
      <c r="D197" s="196" t="s">
        <v>123</v>
      </c>
      <c r="E197" s="207" t="s">
        <v>1</v>
      </c>
      <c r="F197" s="208" t="s">
        <v>190</v>
      </c>
      <c r="G197" s="206"/>
      <c r="H197" s="209">
        <v>192</v>
      </c>
      <c r="I197" s="210"/>
      <c r="J197" s="206"/>
      <c r="K197" s="206"/>
      <c r="L197" s="211"/>
      <c r="M197" s="212"/>
      <c r="N197" s="213"/>
      <c r="O197" s="213"/>
      <c r="P197" s="213"/>
      <c r="Q197" s="213"/>
      <c r="R197" s="213"/>
      <c r="S197" s="213"/>
      <c r="T197" s="214"/>
      <c r="Z197" s="304"/>
      <c r="AA197" s="304"/>
      <c r="AB197" s="304"/>
      <c r="AC197" s="304"/>
      <c r="AD197" s="304"/>
      <c r="AE197" s="304"/>
      <c r="AU197" s="215" t="s">
        <v>123</v>
      </c>
      <c r="AV197" s="215" t="s">
        <v>121</v>
      </c>
      <c r="AW197" s="14" t="s">
        <v>121</v>
      </c>
      <c r="AX197" s="14" t="s">
        <v>30</v>
      </c>
      <c r="AY197" s="14" t="s">
        <v>78</v>
      </c>
      <c r="AZ197" s="215" t="s">
        <v>112</v>
      </c>
    </row>
    <row r="198" spans="1:66" s="2" customFormat="1" ht="21.75" customHeight="1" x14ac:dyDescent="0.2">
      <c r="A198" s="34"/>
      <c r="B198" s="35"/>
      <c r="C198" s="181" t="s">
        <v>191</v>
      </c>
      <c r="D198" s="181" t="s">
        <v>115</v>
      </c>
      <c r="E198" s="182" t="s">
        <v>192</v>
      </c>
      <c r="F198" s="183" t="s">
        <v>193</v>
      </c>
      <c r="G198" s="184" t="s">
        <v>118</v>
      </c>
      <c r="H198" s="185">
        <v>5760</v>
      </c>
      <c r="I198" s="186">
        <v>1.94</v>
      </c>
      <c r="J198" s="187">
        <f>ROUND(I198*H198,2)</f>
        <v>11174.4</v>
      </c>
      <c r="K198" s="183" t="s">
        <v>119</v>
      </c>
      <c r="L198" s="39"/>
      <c r="M198" s="188" t="s">
        <v>1</v>
      </c>
      <c r="N198" s="189" t="s">
        <v>39</v>
      </c>
      <c r="O198" s="71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4"/>
      <c r="V198" s="34"/>
      <c r="W198" s="34"/>
      <c r="X198" s="34"/>
      <c r="Y198" s="34"/>
      <c r="Z198" s="247"/>
      <c r="AA198" s="247"/>
      <c r="AB198" s="247"/>
      <c r="AC198" s="247"/>
      <c r="AD198" s="247"/>
      <c r="AE198" s="247"/>
      <c r="AF198" s="34"/>
      <c r="AS198" s="192" t="s">
        <v>120</v>
      </c>
      <c r="AU198" s="192" t="s">
        <v>115</v>
      </c>
      <c r="AV198" s="192" t="s">
        <v>121</v>
      </c>
      <c r="AZ198" s="17" t="s">
        <v>112</v>
      </c>
      <c r="BF198" s="193">
        <f>IF(N198="základní",J198,0)</f>
        <v>0</v>
      </c>
      <c r="BG198" s="193">
        <f>IF(N198="snížená",J198,0)</f>
        <v>11174.4</v>
      </c>
      <c r="BH198" s="193">
        <f>IF(N198="zákl. přenesená",J198,0)</f>
        <v>0</v>
      </c>
      <c r="BI198" s="193">
        <f>IF(N198="sníž. přenesená",J198,0)</f>
        <v>0</v>
      </c>
      <c r="BJ198" s="193">
        <f>IF(N198="nulová",J198,0)</f>
        <v>0</v>
      </c>
      <c r="BK198" s="17" t="s">
        <v>121</v>
      </c>
      <c r="BL198" s="193">
        <f>ROUND(I198*H198,2)</f>
        <v>11174.4</v>
      </c>
      <c r="BM198" s="17" t="s">
        <v>120</v>
      </c>
      <c r="BN198" s="192" t="s">
        <v>194</v>
      </c>
    </row>
    <row r="199" spans="1:66" s="14" customFormat="1" x14ac:dyDescent="0.2">
      <c r="B199" s="205"/>
      <c r="C199" s="206"/>
      <c r="D199" s="196" t="s">
        <v>123</v>
      </c>
      <c r="E199" s="207" t="s">
        <v>1</v>
      </c>
      <c r="F199" s="208" t="s">
        <v>195</v>
      </c>
      <c r="G199" s="206"/>
      <c r="H199" s="209">
        <v>5760</v>
      </c>
      <c r="I199" s="210"/>
      <c r="J199" s="206"/>
      <c r="K199" s="206"/>
      <c r="L199" s="211"/>
      <c r="M199" s="212"/>
      <c r="N199" s="213"/>
      <c r="O199" s="213"/>
      <c r="P199" s="213"/>
      <c r="Q199" s="213"/>
      <c r="R199" s="213"/>
      <c r="S199" s="213"/>
      <c r="T199" s="214"/>
      <c r="Z199" s="304"/>
      <c r="AA199" s="304"/>
      <c r="AB199" s="304"/>
      <c r="AC199" s="304"/>
      <c r="AD199" s="304"/>
      <c r="AE199" s="304"/>
      <c r="AU199" s="215" t="s">
        <v>123</v>
      </c>
      <c r="AV199" s="215" t="s">
        <v>121</v>
      </c>
      <c r="AW199" s="14" t="s">
        <v>121</v>
      </c>
      <c r="AX199" s="14" t="s">
        <v>30</v>
      </c>
      <c r="AY199" s="14" t="s">
        <v>78</v>
      </c>
      <c r="AZ199" s="215" t="s">
        <v>112</v>
      </c>
    </row>
    <row r="200" spans="1:66" s="2" customFormat="1" ht="21.75" customHeight="1" x14ac:dyDescent="0.2">
      <c r="A200" s="34"/>
      <c r="B200" s="35"/>
      <c r="C200" s="181" t="s">
        <v>171</v>
      </c>
      <c r="D200" s="181" t="s">
        <v>115</v>
      </c>
      <c r="E200" s="182" t="s">
        <v>196</v>
      </c>
      <c r="F200" s="183" t="s">
        <v>197</v>
      </c>
      <c r="G200" s="184" t="s">
        <v>118</v>
      </c>
      <c r="H200" s="185">
        <v>192</v>
      </c>
      <c r="I200" s="186">
        <v>48.5</v>
      </c>
      <c r="J200" s="187">
        <f>ROUND(I200*H200,2)</f>
        <v>9312</v>
      </c>
      <c r="K200" s="183" t="s">
        <v>119</v>
      </c>
      <c r="L200" s="39"/>
      <c r="M200" s="188" t="s">
        <v>1</v>
      </c>
      <c r="N200" s="189" t="s">
        <v>39</v>
      </c>
      <c r="O200" s="71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4"/>
      <c r="V200" s="34"/>
      <c r="W200" s="34"/>
      <c r="X200" s="34"/>
      <c r="Y200" s="34"/>
      <c r="Z200" s="247"/>
      <c r="AA200" s="247"/>
      <c r="AB200" s="247"/>
      <c r="AC200" s="247"/>
      <c r="AD200" s="247"/>
      <c r="AE200" s="247"/>
      <c r="AF200" s="34"/>
      <c r="AS200" s="192" t="s">
        <v>120</v>
      </c>
      <c r="AU200" s="192" t="s">
        <v>115</v>
      </c>
      <c r="AV200" s="192" t="s">
        <v>121</v>
      </c>
      <c r="AZ200" s="17" t="s">
        <v>112</v>
      </c>
      <c r="BF200" s="193">
        <f>IF(N200="základní",J200,0)</f>
        <v>0</v>
      </c>
      <c r="BG200" s="193">
        <f>IF(N200="snížená",J200,0)</f>
        <v>9312</v>
      </c>
      <c r="BH200" s="193">
        <f>IF(N200="zákl. přenesená",J200,0)</f>
        <v>0</v>
      </c>
      <c r="BI200" s="193">
        <f>IF(N200="sníž. přenesená",J200,0)</f>
        <v>0</v>
      </c>
      <c r="BJ200" s="193">
        <f>IF(N200="nulová",J200,0)</f>
        <v>0</v>
      </c>
      <c r="BK200" s="17" t="s">
        <v>121</v>
      </c>
      <c r="BL200" s="193">
        <f>ROUND(I200*H200,2)</f>
        <v>9312</v>
      </c>
      <c r="BM200" s="17" t="s">
        <v>120</v>
      </c>
      <c r="BN200" s="192" t="s">
        <v>198</v>
      </c>
    </row>
    <row r="201" spans="1:66" s="14" customFormat="1" x14ac:dyDescent="0.2">
      <c r="B201" s="205"/>
      <c r="C201" s="206"/>
      <c r="D201" s="196" t="s">
        <v>123</v>
      </c>
      <c r="E201" s="207" t="s">
        <v>1</v>
      </c>
      <c r="F201" s="208" t="s">
        <v>190</v>
      </c>
      <c r="G201" s="206"/>
      <c r="H201" s="209">
        <v>192</v>
      </c>
      <c r="I201" s="210"/>
      <c r="J201" s="206"/>
      <c r="K201" s="206"/>
      <c r="L201" s="211"/>
      <c r="M201" s="212"/>
      <c r="N201" s="213"/>
      <c r="O201" s="213"/>
      <c r="P201" s="213"/>
      <c r="Q201" s="213"/>
      <c r="R201" s="213"/>
      <c r="S201" s="213"/>
      <c r="T201" s="214"/>
      <c r="Z201" s="304"/>
      <c r="AA201" s="304"/>
      <c r="AB201" s="304"/>
      <c r="AC201" s="304"/>
      <c r="AD201" s="304"/>
      <c r="AE201" s="304"/>
      <c r="AU201" s="215" t="s">
        <v>123</v>
      </c>
      <c r="AV201" s="215" t="s">
        <v>121</v>
      </c>
      <c r="AW201" s="14" t="s">
        <v>121</v>
      </c>
      <c r="AX201" s="14" t="s">
        <v>30</v>
      </c>
      <c r="AY201" s="14" t="s">
        <v>78</v>
      </c>
      <c r="AZ201" s="215" t="s">
        <v>112</v>
      </c>
    </row>
    <row r="202" spans="1:66" s="2" customFormat="1" ht="21.75" customHeight="1" x14ac:dyDescent="0.2">
      <c r="A202" s="34"/>
      <c r="B202" s="35"/>
      <c r="C202" s="181" t="s">
        <v>174</v>
      </c>
      <c r="D202" s="181" t="s">
        <v>115</v>
      </c>
      <c r="E202" s="182" t="s">
        <v>199</v>
      </c>
      <c r="F202" s="183" t="s">
        <v>200</v>
      </c>
      <c r="G202" s="184" t="s">
        <v>118</v>
      </c>
      <c r="H202" s="185">
        <v>400</v>
      </c>
      <c r="I202" s="186">
        <v>29.099999999999998</v>
      </c>
      <c r="J202" s="187">
        <f>ROUND(I202*H202,2)</f>
        <v>11640</v>
      </c>
      <c r="K202" s="183" t="s">
        <v>119</v>
      </c>
      <c r="L202" s="39"/>
      <c r="M202" s="188" t="s">
        <v>1</v>
      </c>
      <c r="N202" s="189" t="s">
        <v>39</v>
      </c>
      <c r="O202" s="71"/>
      <c r="P202" s="190">
        <f>O202*H202</f>
        <v>0</v>
      </c>
      <c r="Q202" s="190">
        <v>1.2999999999999999E-4</v>
      </c>
      <c r="R202" s="190">
        <f>Q202*H202</f>
        <v>5.1999999999999998E-2</v>
      </c>
      <c r="S202" s="190">
        <v>0</v>
      </c>
      <c r="T202" s="191">
        <f>S202*H202</f>
        <v>0</v>
      </c>
      <c r="U202" s="34"/>
      <c r="V202" s="34"/>
      <c r="W202" s="34"/>
      <c r="X202" s="34"/>
      <c r="Y202" s="34"/>
      <c r="Z202" s="247"/>
      <c r="AA202" s="247"/>
      <c r="AB202" s="247"/>
      <c r="AC202" s="247"/>
      <c r="AD202" s="247"/>
      <c r="AE202" s="247"/>
      <c r="AF202" s="34"/>
      <c r="AS202" s="192" t="s">
        <v>120</v>
      </c>
      <c r="AU202" s="192" t="s">
        <v>115</v>
      </c>
      <c r="AV202" s="192" t="s">
        <v>121</v>
      </c>
      <c r="AZ202" s="17" t="s">
        <v>112</v>
      </c>
      <c r="BF202" s="193">
        <f>IF(N202="základní",J202,0)</f>
        <v>0</v>
      </c>
      <c r="BG202" s="193">
        <f>IF(N202="snížená",J202,0)</f>
        <v>11640</v>
      </c>
      <c r="BH202" s="193">
        <f>IF(N202="zákl. přenesená",J202,0)</f>
        <v>0</v>
      </c>
      <c r="BI202" s="193">
        <f>IF(N202="sníž. přenesená",J202,0)</f>
        <v>0</v>
      </c>
      <c r="BJ202" s="193">
        <f>IF(N202="nulová",J202,0)</f>
        <v>0</v>
      </c>
      <c r="BK202" s="17" t="s">
        <v>121</v>
      </c>
      <c r="BL202" s="193">
        <f>ROUND(I202*H202,2)</f>
        <v>11640</v>
      </c>
      <c r="BM202" s="17" t="s">
        <v>120</v>
      </c>
      <c r="BN202" s="192" t="s">
        <v>201</v>
      </c>
    </row>
    <row r="203" spans="1:66" s="2" customFormat="1" ht="16.5" customHeight="1" x14ac:dyDescent="0.2">
      <c r="A203" s="34"/>
      <c r="B203" s="35"/>
      <c r="C203" s="181" t="s">
        <v>202</v>
      </c>
      <c r="D203" s="181" t="s">
        <v>115</v>
      </c>
      <c r="E203" s="182" t="s">
        <v>203</v>
      </c>
      <c r="F203" s="183" t="s">
        <v>204</v>
      </c>
      <c r="G203" s="184" t="s">
        <v>118</v>
      </c>
      <c r="H203" s="185">
        <v>12.301</v>
      </c>
      <c r="I203" s="186">
        <v>97</v>
      </c>
      <c r="J203" s="187">
        <f>ROUND(I203*H203,2)</f>
        <v>1193.2</v>
      </c>
      <c r="K203" s="183" t="s">
        <v>119</v>
      </c>
      <c r="L203" s="39"/>
      <c r="M203" s="188" t="s">
        <v>1</v>
      </c>
      <c r="N203" s="189" t="s">
        <v>39</v>
      </c>
      <c r="O203" s="71"/>
      <c r="P203" s="190">
        <f>O203*H203</f>
        <v>0</v>
      </c>
      <c r="Q203" s="190">
        <v>0</v>
      </c>
      <c r="R203" s="190">
        <f>Q203*H203</f>
        <v>0</v>
      </c>
      <c r="S203" s="190">
        <v>4.8000000000000001E-2</v>
      </c>
      <c r="T203" s="191">
        <f>S203*H203</f>
        <v>0.59044799999999997</v>
      </c>
      <c r="U203" s="34"/>
      <c r="V203" s="34"/>
      <c r="W203" s="34"/>
      <c r="X203" s="34"/>
      <c r="Y203" s="34"/>
      <c r="Z203" s="247"/>
      <c r="AA203" s="308"/>
      <c r="AB203" s="247"/>
      <c r="AC203" s="247"/>
      <c r="AD203" s="247"/>
      <c r="AE203" s="247"/>
      <c r="AF203" s="34"/>
      <c r="AS203" s="192" t="s">
        <v>120</v>
      </c>
      <c r="AU203" s="192" t="s">
        <v>115</v>
      </c>
      <c r="AV203" s="192" t="s">
        <v>121</v>
      </c>
      <c r="AZ203" s="17" t="s">
        <v>112</v>
      </c>
      <c r="BF203" s="193">
        <f>IF(N203="základní",J203,0)</f>
        <v>0</v>
      </c>
      <c r="BG203" s="193">
        <f>IF(N203="snížená",J203,0)</f>
        <v>1193.2</v>
      </c>
      <c r="BH203" s="193">
        <f>IF(N203="zákl. přenesená",J203,0)</f>
        <v>0</v>
      </c>
      <c r="BI203" s="193">
        <f>IF(N203="sníž. přenesená",J203,0)</f>
        <v>0</v>
      </c>
      <c r="BJ203" s="193">
        <f>IF(N203="nulová",J203,0)</f>
        <v>0</v>
      </c>
      <c r="BK203" s="17" t="s">
        <v>121</v>
      </c>
      <c r="BL203" s="193">
        <f>ROUND(I203*H203,2)</f>
        <v>1193.2</v>
      </c>
      <c r="BM203" s="17" t="s">
        <v>120</v>
      </c>
      <c r="BN203" s="192" t="s">
        <v>205</v>
      </c>
    </row>
    <row r="204" spans="1:66" s="14" customFormat="1" x14ac:dyDescent="0.2">
      <c r="B204" s="205"/>
      <c r="C204" s="206"/>
      <c r="D204" s="196" t="s">
        <v>123</v>
      </c>
      <c r="E204" s="207" t="s">
        <v>1</v>
      </c>
      <c r="F204" s="208" t="s">
        <v>180</v>
      </c>
      <c r="G204" s="206"/>
      <c r="H204" s="209">
        <v>9.61</v>
      </c>
      <c r="I204" s="210"/>
      <c r="J204" s="206"/>
      <c r="K204" s="206"/>
      <c r="L204" s="211"/>
      <c r="M204" s="212"/>
      <c r="N204" s="213"/>
      <c r="O204" s="213"/>
      <c r="P204" s="213"/>
      <c r="Q204" s="213"/>
      <c r="R204" s="213"/>
      <c r="S204" s="213"/>
      <c r="T204" s="214"/>
      <c r="Z204" s="304"/>
      <c r="AA204" s="304"/>
      <c r="AB204" s="304"/>
      <c r="AC204" s="304"/>
      <c r="AD204" s="304"/>
      <c r="AE204" s="304"/>
      <c r="AU204" s="215" t="s">
        <v>123</v>
      </c>
      <c r="AV204" s="215" t="s">
        <v>121</v>
      </c>
      <c r="AW204" s="14" t="s">
        <v>121</v>
      </c>
      <c r="AX204" s="14" t="s">
        <v>30</v>
      </c>
      <c r="AY204" s="14" t="s">
        <v>73</v>
      </c>
      <c r="AZ204" s="215" t="s">
        <v>112</v>
      </c>
    </row>
    <row r="205" spans="1:66" s="14" customFormat="1" x14ac:dyDescent="0.2">
      <c r="B205" s="205"/>
      <c r="C205" s="206"/>
      <c r="D205" s="196" t="s">
        <v>123</v>
      </c>
      <c r="E205" s="207" t="s">
        <v>1</v>
      </c>
      <c r="F205" s="208" t="s">
        <v>206</v>
      </c>
      <c r="G205" s="206"/>
      <c r="H205" s="209">
        <v>2.6909999999999998</v>
      </c>
      <c r="I205" s="210"/>
      <c r="J205" s="206"/>
      <c r="K205" s="206"/>
      <c r="L205" s="211"/>
      <c r="M205" s="212"/>
      <c r="N205" s="213"/>
      <c r="O205" s="213"/>
      <c r="P205" s="213"/>
      <c r="Q205" s="213"/>
      <c r="R205" s="213"/>
      <c r="S205" s="213"/>
      <c r="T205" s="214"/>
      <c r="Z205" s="304"/>
      <c r="AA205" s="304"/>
      <c r="AB205" s="304"/>
      <c r="AC205" s="304"/>
      <c r="AD205" s="304"/>
      <c r="AE205" s="304"/>
      <c r="AU205" s="215" t="s">
        <v>123</v>
      </c>
      <c r="AV205" s="215" t="s">
        <v>121</v>
      </c>
      <c r="AW205" s="14" t="s">
        <v>121</v>
      </c>
      <c r="AX205" s="14" t="s">
        <v>30</v>
      </c>
      <c r="AY205" s="14" t="s">
        <v>73</v>
      </c>
      <c r="AZ205" s="215" t="s">
        <v>112</v>
      </c>
    </row>
    <row r="206" spans="1:66" s="15" customFormat="1" x14ac:dyDescent="0.2">
      <c r="B206" s="216"/>
      <c r="C206" s="217"/>
      <c r="D206" s="196" t="s">
        <v>123</v>
      </c>
      <c r="E206" s="218" t="s">
        <v>1</v>
      </c>
      <c r="F206" s="219" t="s">
        <v>142</v>
      </c>
      <c r="G206" s="217"/>
      <c r="H206" s="220">
        <v>12.300999999999998</v>
      </c>
      <c r="I206" s="221"/>
      <c r="J206" s="217"/>
      <c r="K206" s="217"/>
      <c r="L206" s="222"/>
      <c r="M206" s="223"/>
      <c r="N206" s="224"/>
      <c r="O206" s="224"/>
      <c r="P206" s="224"/>
      <c r="Q206" s="224"/>
      <c r="R206" s="224"/>
      <c r="S206" s="224"/>
      <c r="T206" s="225"/>
      <c r="Z206" s="306"/>
      <c r="AA206" s="306"/>
      <c r="AB206" s="306"/>
      <c r="AC206" s="306"/>
      <c r="AD206" s="306"/>
      <c r="AE206" s="306"/>
      <c r="AU206" s="226" t="s">
        <v>123</v>
      </c>
      <c r="AV206" s="226" t="s">
        <v>121</v>
      </c>
      <c r="AW206" s="15" t="s">
        <v>120</v>
      </c>
      <c r="AX206" s="15" t="s">
        <v>30</v>
      </c>
      <c r="AY206" s="15" t="s">
        <v>78</v>
      </c>
      <c r="AZ206" s="226" t="s">
        <v>112</v>
      </c>
    </row>
    <row r="207" spans="1:66" s="2" customFormat="1" ht="16.5" customHeight="1" x14ac:dyDescent="0.2">
      <c r="A207" s="34"/>
      <c r="B207" s="35"/>
      <c r="C207" s="181" t="s">
        <v>207</v>
      </c>
      <c r="D207" s="181" t="s">
        <v>115</v>
      </c>
      <c r="E207" s="182" t="s">
        <v>208</v>
      </c>
      <c r="F207" s="183" t="s">
        <v>209</v>
      </c>
      <c r="G207" s="184" t="s">
        <v>118</v>
      </c>
      <c r="H207" s="185">
        <v>606.73800000000006</v>
      </c>
      <c r="I207" s="186">
        <v>97</v>
      </c>
      <c r="J207" s="187">
        <f>ROUND(I207*H207,2)</f>
        <v>58853.59</v>
      </c>
      <c r="K207" s="183" t="s">
        <v>119</v>
      </c>
      <c r="L207" s="39"/>
      <c r="M207" s="188" t="s">
        <v>1</v>
      </c>
      <c r="N207" s="189" t="s">
        <v>39</v>
      </c>
      <c r="O207" s="71"/>
      <c r="P207" s="190">
        <f>O207*H207</f>
        <v>0</v>
      </c>
      <c r="Q207" s="190">
        <v>0</v>
      </c>
      <c r="R207" s="190">
        <f>Q207*H207</f>
        <v>0</v>
      </c>
      <c r="S207" s="190">
        <v>3.7999999999999999E-2</v>
      </c>
      <c r="T207" s="191">
        <f>S207*H207</f>
        <v>23.056044</v>
      </c>
      <c r="U207" s="34"/>
      <c r="V207" s="34"/>
      <c r="W207" s="34"/>
      <c r="X207" s="34"/>
      <c r="Y207" s="34"/>
      <c r="Z207" s="247"/>
      <c r="AA207" s="247"/>
      <c r="AB207" s="247"/>
      <c r="AC207" s="247"/>
      <c r="AD207" s="247"/>
      <c r="AE207" s="247"/>
      <c r="AF207" s="34"/>
      <c r="AS207" s="192" t="s">
        <v>120</v>
      </c>
      <c r="AU207" s="192" t="s">
        <v>115</v>
      </c>
      <c r="AV207" s="192" t="s">
        <v>121</v>
      </c>
      <c r="AZ207" s="17" t="s">
        <v>112</v>
      </c>
      <c r="BF207" s="193">
        <f>IF(N207="základní",J207,0)</f>
        <v>0</v>
      </c>
      <c r="BG207" s="193">
        <f>IF(N207="snížená",J207,0)</f>
        <v>58853.59</v>
      </c>
      <c r="BH207" s="193">
        <f>IF(N207="zákl. přenesená",J207,0)</f>
        <v>0</v>
      </c>
      <c r="BI207" s="193">
        <f>IF(N207="sníž. přenesená",J207,0)</f>
        <v>0</v>
      </c>
      <c r="BJ207" s="193">
        <f>IF(N207="nulová",J207,0)</f>
        <v>0</v>
      </c>
      <c r="BK207" s="17" t="s">
        <v>121</v>
      </c>
      <c r="BL207" s="193">
        <f>ROUND(I207*H207,2)</f>
        <v>58853.59</v>
      </c>
      <c r="BM207" s="17" t="s">
        <v>120</v>
      </c>
      <c r="BN207" s="192" t="s">
        <v>210</v>
      </c>
    </row>
    <row r="208" spans="1:66" s="14" customFormat="1" x14ac:dyDescent="0.2">
      <c r="B208" s="205"/>
      <c r="C208" s="206"/>
      <c r="D208" s="196" t="s">
        <v>123</v>
      </c>
      <c r="E208" s="207" t="s">
        <v>1</v>
      </c>
      <c r="F208" s="208" t="s">
        <v>211</v>
      </c>
      <c r="G208" s="206"/>
      <c r="H208" s="209">
        <v>574.37400000000002</v>
      </c>
      <c r="I208" s="210"/>
      <c r="J208" s="206"/>
      <c r="K208" s="206"/>
      <c r="L208" s="211"/>
      <c r="M208" s="212"/>
      <c r="N208" s="213"/>
      <c r="O208" s="213"/>
      <c r="P208" s="213"/>
      <c r="Q208" s="213"/>
      <c r="R208" s="213"/>
      <c r="S208" s="213"/>
      <c r="T208" s="214"/>
      <c r="Z208" s="304"/>
      <c r="AA208" s="304"/>
      <c r="AB208" s="307"/>
      <c r="AC208" s="304"/>
      <c r="AD208" s="304"/>
      <c r="AE208" s="304"/>
      <c r="AU208" s="215" t="s">
        <v>123</v>
      </c>
      <c r="AV208" s="215" t="s">
        <v>121</v>
      </c>
      <c r="AW208" s="14" t="s">
        <v>121</v>
      </c>
      <c r="AX208" s="14" t="s">
        <v>30</v>
      </c>
      <c r="AY208" s="14" t="s">
        <v>73</v>
      </c>
      <c r="AZ208" s="215" t="s">
        <v>112</v>
      </c>
    </row>
    <row r="209" spans="1:66" s="14" customFormat="1" x14ac:dyDescent="0.2">
      <c r="B209" s="205"/>
      <c r="C209" s="206"/>
      <c r="D209" s="196" t="s">
        <v>123</v>
      </c>
      <c r="E209" s="207" t="s">
        <v>1</v>
      </c>
      <c r="F209" s="208" t="s">
        <v>212</v>
      </c>
      <c r="G209" s="206"/>
      <c r="H209" s="209">
        <v>32.363999999999997</v>
      </c>
      <c r="I209" s="210"/>
      <c r="J209" s="206"/>
      <c r="K209" s="206"/>
      <c r="L209" s="211"/>
      <c r="M209" s="212"/>
      <c r="N209" s="213"/>
      <c r="O209" s="213"/>
      <c r="P209" s="213"/>
      <c r="Q209" s="213"/>
      <c r="R209" s="213"/>
      <c r="S209" s="213"/>
      <c r="T209" s="214"/>
      <c r="Z209" s="304"/>
      <c r="AA209" s="304"/>
      <c r="AB209" s="304"/>
      <c r="AC209" s="304"/>
      <c r="AD209" s="304"/>
      <c r="AE209" s="304"/>
      <c r="AU209" s="215" t="s">
        <v>123</v>
      </c>
      <c r="AV209" s="215" t="s">
        <v>121</v>
      </c>
      <c r="AW209" s="14" t="s">
        <v>121</v>
      </c>
      <c r="AX209" s="14" t="s">
        <v>30</v>
      </c>
      <c r="AY209" s="14" t="s">
        <v>73</v>
      </c>
      <c r="AZ209" s="215" t="s">
        <v>112</v>
      </c>
    </row>
    <row r="210" spans="1:66" s="15" customFormat="1" x14ac:dyDescent="0.2">
      <c r="B210" s="216"/>
      <c r="C210" s="217"/>
      <c r="D210" s="196" t="s">
        <v>123</v>
      </c>
      <c r="E210" s="218" t="s">
        <v>1</v>
      </c>
      <c r="F210" s="219" t="s">
        <v>142</v>
      </c>
      <c r="G210" s="217"/>
      <c r="H210" s="220">
        <v>606.73800000000006</v>
      </c>
      <c r="I210" s="221"/>
      <c r="J210" s="217"/>
      <c r="K210" s="217"/>
      <c r="L210" s="222"/>
      <c r="M210" s="223"/>
      <c r="N210" s="224"/>
      <c r="O210" s="224"/>
      <c r="P210" s="224"/>
      <c r="Q210" s="224"/>
      <c r="R210" s="224"/>
      <c r="S210" s="224"/>
      <c r="T210" s="225"/>
      <c r="Z210" s="306"/>
      <c r="AA210" s="306"/>
      <c r="AB210" s="306"/>
      <c r="AC210" s="306"/>
      <c r="AD210" s="306"/>
      <c r="AE210" s="306"/>
      <c r="AU210" s="226" t="s">
        <v>123</v>
      </c>
      <c r="AV210" s="226" t="s">
        <v>121</v>
      </c>
      <c r="AW210" s="15" t="s">
        <v>120</v>
      </c>
      <c r="AX210" s="15" t="s">
        <v>30</v>
      </c>
      <c r="AY210" s="15" t="s">
        <v>78</v>
      </c>
      <c r="AZ210" s="226" t="s">
        <v>112</v>
      </c>
    </row>
    <row r="211" spans="1:66" s="2" customFormat="1" ht="16.5" customHeight="1" x14ac:dyDescent="0.2">
      <c r="A211" s="34"/>
      <c r="B211" s="35"/>
      <c r="C211" s="181" t="s">
        <v>213</v>
      </c>
      <c r="D211" s="181" t="s">
        <v>115</v>
      </c>
      <c r="E211" s="182" t="s">
        <v>214</v>
      </c>
      <c r="F211" s="183" t="s">
        <v>215</v>
      </c>
      <c r="G211" s="184" t="s">
        <v>118</v>
      </c>
      <c r="H211" s="185">
        <v>111.755</v>
      </c>
      <c r="I211" s="186">
        <v>97</v>
      </c>
      <c r="J211" s="187">
        <f>ROUND(I211*H211,2)</f>
        <v>10840.24</v>
      </c>
      <c r="K211" s="183" t="s">
        <v>119</v>
      </c>
      <c r="L211" s="39"/>
      <c r="M211" s="188" t="s">
        <v>1</v>
      </c>
      <c r="N211" s="189" t="s">
        <v>39</v>
      </c>
      <c r="O211" s="71"/>
      <c r="P211" s="190">
        <f>O211*H211</f>
        <v>0</v>
      </c>
      <c r="Q211" s="190">
        <v>0</v>
      </c>
      <c r="R211" s="190">
        <f>Q211*H211</f>
        <v>0</v>
      </c>
      <c r="S211" s="190">
        <v>3.4000000000000002E-2</v>
      </c>
      <c r="T211" s="191">
        <f>S211*H211</f>
        <v>3.7996700000000003</v>
      </c>
      <c r="U211" s="34"/>
      <c r="V211" s="34"/>
      <c r="W211" s="34"/>
      <c r="X211" s="34"/>
      <c r="Y211" s="34"/>
      <c r="Z211" s="247"/>
      <c r="AA211" s="247"/>
      <c r="AB211" s="247"/>
      <c r="AC211" s="247"/>
      <c r="AD211" s="247"/>
      <c r="AE211" s="247"/>
      <c r="AF211" s="34"/>
      <c r="AS211" s="192" t="s">
        <v>120</v>
      </c>
      <c r="AU211" s="192" t="s">
        <v>115</v>
      </c>
      <c r="AV211" s="192" t="s">
        <v>121</v>
      </c>
      <c r="AZ211" s="17" t="s">
        <v>112</v>
      </c>
      <c r="BF211" s="193">
        <f>IF(N211="základní",J211,0)</f>
        <v>0</v>
      </c>
      <c r="BG211" s="193">
        <f>IF(N211="snížená",J211,0)</f>
        <v>10840.24</v>
      </c>
      <c r="BH211" s="193">
        <f>IF(N211="zákl. přenesená",J211,0)</f>
        <v>0</v>
      </c>
      <c r="BI211" s="193">
        <f>IF(N211="sníž. přenesená",J211,0)</f>
        <v>0</v>
      </c>
      <c r="BJ211" s="193">
        <f>IF(N211="nulová",J211,0)</f>
        <v>0</v>
      </c>
      <c r="BK211" s="17" t="s">
        <v>121</v>
      </c>
      <c r="BL211" s="193">
        <f>ROUND(I211*H211,2)</f>
        <v>10840.24</v>
      </c>
      <c r="BM211" s="17" t="s">
        <v>120</v>
      </c>
      <c r="BN211" s="192" t="s">
        <v>216</v>
      </c>
    </row>
    <row r="212" spans="1:66" s="14" customFormat="1" x14ac:dyDescent="0.2">
      <c r="B212" s="205"/>
      <c r="C212" s="206"/>
      <c r="D212" s="196" t="s">
        <v>123</v>
      </c>
      <c r="E212" s="207" t="s">
        <v>1</v>
      </c>
      <c r="F212" s="208" t="s">
        <v>217</v>
      </c>
      <c r="G212" s="206"/>
      <c r="H212" s="209">
        <v>111.755</v>
      </c>
      <c r="I212" s="210"/>
      <c r="J212" s="206"/>
      <c r="K212" s="206"/>
      <c r="L212" s="211"/>
      <c r="M212" s="212"/>
      <c r="N212" s="213"/>
      <c r="O212" s="213"/>
      <c r="P212" s="213"/>
      <c r="Q212" s="213"/>
      <c r="R212" s="213"/>
      <c r="S212" s="213"/>
      <c r="T212" s="214"/>
      <c r="Z212" s="304"/>
      <c r="AA212" s="304"/>
      <c r="AB212" s="304"/>
      <c r="AC212" s="304"/>
      <c r="AD212" s="304"/>
      <c r="AE212" s="304"/>
      <c r="AU212" s="215" t="s">
        <v>123</v>
      </c>
      <c r="AV212" s="215" t="s">
        <v>121</v>
      </c>
      <c r="AW212" s="14" t="s">
        <v>121</v>
      </c>
      <c r="AX212" s="14" t="s">
        <v>30</v>
      </c>
      <c r="AY212" s="14" t="s">
        <v>78</v>
      </c>
      <c r="AZ212" s="215" t="s">
        <v>112</v>
      </c>
    </row>
    <row r="213" spans="1:66" s="2" customFormat="1" ht="16.5" customHeight="1" x14ac:dyDescent="0.2">
      <c r="A213" s="34"/>
      <c r="B213" s="35"/>
      <c r="C213" s="181" t="s">
        <v>218</v>
      </c>
      <c r="D213" s="181" t="s">
        <v>115</v>
      </c>
      <c r="E213" s="182" t="s">
        <v>219</v>
      </c>
      <c r="F213" s="183" t="s">
        <v>220</v>
      </c>
      <c r="G213" s="184" t="s">
        <v>118</v>
      </c>
      <c r="H213" s="185">
        <v>1.6</v>
      </c>
      <c r="I213" s="186">
        <v>407.4</v>
      </c>
      <c r="J213" s="187">
        <f>ROUND(I213*H213,2)</f>
        <v>651.84</v>
      </c>
      <c r="K213" s="183" t="s">
        <v>119</v>
      </c>
      <c r="L213" s="39"/>
      <c r="M213" s="188" t="s">
        <v>1</v>
      </c>
      <c r="N213" s="189" t="s">
        <v>39</v>
      </c>
      <c r="O213" s="71"/>
      <c r="P213" s="190">
        <f>O213*H213</f>
        <v>0</v>
      </c>
      <c r="Q213" s="190">
        <v>0</v>
      </c>
      <c r="R213" s="190">
        <f>Q213*H213</f>
        <v>0</v>
      </c>
      <c r="S213" s="190">
        <v>7.5999999999999998E-2</v>
      </c>
      <c r="T213" s="191">
        <f>S213*H213</f>
        <v>0.1216</v>
      </c>
      <c r="U213" s="34"/>
      <c r="V213" s="34"/>
      <c r="W213" s="34"/>
      <c r="X213" s="34"/>
      <c r="Y213" s="34"/>
      <c r="Z213" s="247"/>
      <c r="AA213" s="247"/>
      <c r="AB213" s="247"/>
      <c r="AC213" s="247"/>
      <c r="AD213" s="247"/>
      <c r="AE213" s="247"/>
      <c r="AF213" s="34"/>
      <c r="AS213" s="192" t="s">
        <v>120</v>
      </c>
      <c r="AU213" s="192" t="s">
        <v>115</v>
      </c>
      <c r="AV213" s="192" t="s">
        <v>121</v>
      </c>
      <c r="AZ213" s="17" t="s">
        <v>112</v>
      </c>
      <c r="BF213" s="193">
        <f>IF(N213="základní",J213,0)</f>
        <v>0</v>
      </c>
      <c r="BG213" s="193">
        <f>IF(N213="snížená",J213,0)</f>
        <v>651.84</v>
      </c>
      <c r="BH213" s="193">
        <f>IF(N213="zákl. přenesená",J213,0)</f>
        <v>0</v>
      </c>
      <c r="BI213" s="193">
        <f>IF(N213="sníž. přenesená",J213,0)</f>
        <v>0</v>
      </c>
      <c r="BJ213" s="193">
        <f>IF(N213="nulová",J213,0)</f>
        <v>0</v>
      </c>
      <c r="BK213" s="17" t="s">
        <v>121</v>
      </c>
      <c r="BL213" s="193">
        <f>ROUND(I213*H213,2)</f>
        <v>651.84</v>
      </c>
      <c r="BM213" s="17" t="s">
        <v>120</v>
      </c>
      <c r="BN213" s="192" t="s">
        <v>221</v>
      </c>
    </row>
    <row r="214" spans="1:66" s="14" customFormat="1" x14ac:dyDescent="0.2">
      <c r="B214" s="205"/>
      <c r="C214" s="206"/>
      <c r="D214" s="196" t="s">
        <v>123</v>
      </c>
      <c r="E214" s="207" t="s">
        <v>1</v>
      </c>
      <c r="F214" s="208" t="s">
        <v>222</v>
      </c>
      <c r="G214" s="206"/>
      <c r="H214" s="209">
        <v>1.6</v>
      </c>
      <c r="I214" s="210"/>
      <c r="J214" s="206"/>
      <c r="K214" s="206"/>
      <c r="L214" s="211"/>
      <c r="M214" s="212"/>
      <c r="N214" s="213"/>
      <c r="O214" s="213"/>
      <c r="P214" s="213"/>
      <c r="Q214" s="213"/>
      <c r="R214" s="213"/>
      <c r="S214" s="213"/>
      <c r="T214" s="214"/>
      <c r="Z214" s="304"/>
      <c r="AA214" s="304"/>
      <c r="AB214" s="304"/>
      <c r="AC214" s="304"/>
      <c r="AD214" s="304"/>
      <c r="AE214" s="304"/>
      <c r="AU214" s="215" t="s">
        <v>123</v>
      </c>
      <c r="AV214" s="215" t="s">
        <v>121</v>
      </c>
      <c r="AW214" s="14" t="s">
        <v>121</v>
      </c>
      <c r="AX214" s="14" t="s">
        <v>30</v>
      </c>
      <c r="AY214" s="14" t="s">
        <v>78</v>
      </c>
      <c r="AZ214" s="215" t="s">
        <v>112</v>
      </c>
    </row>
    <row r="215" spans="1:66" s="12" customFormat="1" ht="22.9" customHeight="1" x14ac:dyDescent="0.2">
      <c r="B215" s="165"/>
      <c r="C215" s="166"/>
      <c r="D215" s="167" t="s">
        <v>72</v>
      </c>
      <c r="E215" s="179" t="s">
        <v>223</v>
      </c>
      <c r="F215" s="179" t="s">
        <v>224</v>
      </c>
      <c r="G215" s="166"/>
      <c r="H215" s="166"/>
      <c r="I215" s="169"/>
      <c r="J215" s="180">
        <f>BL215</f>
        <v>99237.579999999987</v>
      </c>
      <c r="K215" s="166"/>
      <c r="L215" s="171"/>
      <c r="M215" s="172"/>
      <c r="N215" s="173"/>
      <c r="O215" s="173"/>
      <c r="P215" s="174">
        <f>SUM(P216:P220)</f>
        <v>0</v>
      </c>
      <c r="Q215" s="173"/>
      <c r="R215" s="174">
        <f>SUM(R216:R220)</f>
        <v>0</v>
      </c>
      <c r="S215" s="173"/>
      <c r="T215" s="175">
        <f>SUM(T216:T220)</f>
        <v>0</v>
      </c>
      <c r="Z215" s="296"/>
      <c r="AA215" s="296"/>
      <c r="AB215" s="296"/>
      <c r="AC215" s="296"/>
      <c r="AD215" s="296"/>
      <c r="AE215" s="296"/>
      <c r="AS215" s="176" t="s">
        <v>78</v>
      </c>
      <c r="AU215" s="177" t="s">
        <v>72</v>
      </c>
      <c r="AV215" s="177" t="s">
        <v>78</v>
      </c>
      <c r="AZ215" s="176" t="s">
        <v>112</v>
      </c>
      <c r="BL215" s="178">
        <f>SUM(BL216:BL220)</f>
        <v>99237.579999999987</v>
      </c>
    </row>
    <row r="216" spans="1:66" s="2" customFormat="1" ht="16.5" customHeight="1" x14ac:dyDescent="0.2">
      <c r="A216" s="34"/>
      <c r="B216" s="35"/>
      <c r="C216" s="181" t="s">
        <v>225</v>
      </c>
      <c r="D216" s="181" t="s">
        <v>115</v>
      </c>
      <c r="E216" s="182" t="s">
        <v>226</v>
      </c>
      <c r="F216" s="183" t="s">
        <v>227</v>
      </c>
      <c r="G216" s="184" t="s">
        <v>228</v>
      </c>
      <c r="H216" s="185">
        <v>36.279000000000003</v>
      </c>
      <c r="I216" s="186">
        <v>485</v>
      </c>
      <c r="J216" s="187">
        <f>ROUND(I216*H216,2)</f>
        <v>17595.32</v>
      </c>
      <c r="K216" s="183" t="s">
        <v>119</v>
      </c>
      <c r="L216" s="39"/>
      <c r="M216" s="188" t="s">
        <v>1</v>
      </c>
      <c r="N216" s="189" t="s">
        <v>39</v>
      </c>
      <c r="O216" s="71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4"/>
      <c r="V216" s="34"/>
      <c r="W216" s="34"/>
      <c r="X216" s="34"/>
      <c r="Y216" s="34"/>
      <c r="Z216" s="247"/>
      <c r="AA216" s="308"/>
      <c r="AB216" s="247"/>
      <c r="AC216" s="247"/>
      <c r="AD216" s="247"/>
      <c r="AE216" s="247"/>
      <c r="AF216" s="34"/>
      <c r="AS216" s="192" t="s">
        <v>120</v>
      </c>
      <c r="AU216" s="192" t="s">
        <v>115</v>
      </c>
      <c r="AV216" s="192" t="s">
        <v>121</v>
      </c>
      <c r="AZ216" s="17" t="s">
        <v>112</v>
      </c>
      <c r="BF216" s="193">
        <f>IF(N216="základní",J216,0)</f>
        <v>0</v>
      </c>
      <c r="BG216" s="193">
        <f>IF(N216="snížená",J216,0)</f>
        <v>17595.32</v>
      </c>
      <c r="BH216" s="193">
        <f>IF(N216="zákl. přenesená",J216,0)</f>
        <v>0</v>
      </c>
      <c r="BI216" s="193">
        <f>IF(N216="sníž. přenesená",J216,0)</f>
        <v>0</v>
      </c>
      <c r="BJ216" s="193">
        <f>IF(N216="nulová",J216,0)</f>
        <v>0</v>
      </c>
      <c r="BK216" s="17" t="s">
        <v>121</v>
      </c>
      <c r="BL216" s="193">
        <f>ROUND(I216*H216,2)</f>
        <v>17595.32</v>
      </c>
      <c r="BM216" s="17" t="s">
        <v>120</v>
      </c>
      <c r="BN216" s="192" t="s">
        <v>229</v>
      </c>
    </row>
    <row r="217" spans="1:66" s="2" customFormat="1" ht="16.5" customHeight="1" x14ac:dyDescent="0.2">
      <c r="A217" s="34"/>
      <c r="B217" s="35"/>
      <c r="C217" s="181" t="s">
        <v>8</v>
      </c>
      <c r="D217" s="181" t="s">
        <v>115</v>
      </c>
      <c r="E217" s="182" t="s">
        <v>230</v>
      </c>
      <c r="F217" s="183" t="s">
        <v>231</v>
      </c>
      <c r="G217" s="184" t="s">
        <v>228</v>
      </c>
      <c r="H217" s="185">
        <v>36.279000000000003</v>
      </c>
      <c r="I217" s="186">
        <v>388</v>
      </c>
      <c r="J217" s="187">
        <f>ROUND(I217*H217,2)</f>
        <v>14076.25</v>
      </c>
      <c r="K217" s="183" t="s">
        <v>119</v>
      </c>
      <c r="L217" s="39"/>
      <c r="M217" s="188" t="s">
        <v>1</v>
      </c>
      <c r="N217" s="189" t="s">
        <v>39</v>
      </c>
      <c r="O217" s="71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4"/>
      <c r="V217" s="34"/>
      <c r="W217" s="34"/>
      <c r="X217" s="34"/>
      <c r="Y217" s="34"/>
      <c r="Z217" s="247"/>
      <c r="AA217" s="304"/>
      <c r="AB217" s="304"/>
      <c r="AC217" s="247"/>
      <c r="AD217" s="247"/>
      <c r="AE217" s="247"/>
      <c r="AF217" s="34"/>
      <c r="AS217" s="192" t="s">
        <v>120</v>
      </c>
      <c r="AU217" s="192" t="s">
        <v>115</v>
      </c>
      <c r="AV217" s="192" t="s">
        <v>121</v>
      </c>
      <c r="AZ217" s="17" t="s">
        <v>112</v>
      </c>
      <c r="BF217" s="193">
        <f>IF(N217="základní",J217,0)</f>
        <v>0</v>
      </c>
      <c r="BG217" s="193">
        <f>IF(N217="snížená",J217,0)</f>
        <v>14076.25</v>
      </c>
      <c r="BH217" s="193">
        <f>IF(N217="zákl. přenesená",J217,0)</f>
        <v>0</v>
      </c>
      <c r="BI217" s="193">
        <f>IF(N217="sníž. přenesená",J217,0)</f>
        <v>0</v>
      </c>
      <c r="BJ217" s="193">
        <f>IF(N217="nulová",J217,0)</f>
        <v>0</v>
      </c>
      <c r="BK217" s="17" t="s">
        <v>121</v>
      </c>
      <c r="BL217" s="193">
        <f>ROUND(I217*H217,2)</f>
        <v>14076.25</v>
      </c>
      <c r="BM217" s="17" t="s">
        <v>120</v>
      </c>
      <c r="BN217" s="192" t="s">
        <v>232</v>
      </c>
    </row>
    <row r="218" spans="1:66" s="2" customFormat="1" ht="16.5" customHeight="1" x14ac:dyDescent="0.2">
      <c r="A218" s="34"/>
      <c r="B218" s="35"/>
      <c r="C218" s="181" t="s">
        <v>233</v>
      </c>
      <c r="D218" s="181" t="s">
        <v>115</v>
      </c>
      <c r="E218" s="182" t="s">
        <v>234</v>
      </c>
      <c r="F218" s="183" t="s">
        <v>235</v>
      </c>
      <c r="G218" s="184" t="s">
        <v>228</v>
      </c>
      <c r="H218" s="185">
        <v>507.90600000000001</v>
      </c>
      <c r="I218" s="186">
        <v>29.099999999999998</v>
      </c>
      <c r="J218" s="187">
        <f>ROUND(I218*H218,2)</f>
        <v>14780.06</v>
      </c>
      <c r="K218" s="183" t="s">
        <v>119</v>
      </c>
      <c r="L218" s="39"/>
      <c r="M218" s="188" t="s">
        <v>1</v>
      </c>
      <c r="N218" s="189" t="s">
        <v>39</v>
      </c>
      <c r="O218" s="71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4"/>
      <c r="V218" s="34"/>
      <c r="W218" s="34"/>
      <c r="X218" s="34"/>
      <c r="Y218" s="34"/>
      <c r="Z218" s="247"/>
      <c r="AA218" s="304"/>
      <c r="AB218" s="304"/>
      <c r="AC218" s="247"/>
      <c r="AD218" s="247"/>
      <c r="AE218" s="247"/>
      <c r="AF218" s="34"/>
      <c r="AS218" s="192" t="s">
        <v>120</v>
      </c>
      <c r="AU218" s="192" t="s">
        <v>115</v>
      </c>
      <c r="AV218" s="192" t="s">
        <v>121</v>
      </c>
      <c r="AZ218" s="17" t="s">
        <v>112</v>
      </c>
      <c r="BF218" s="193">
        <f>IF(N218="základní",J218,0)</f>
        <v>0</v>
      </c>
      <c r="BG218" s="193">
        <f>IF(N218="snížená",J218,0)</f>
        <v>14780.06</v>
      </c>
      <c r="BH218" s="193">
        <f>IF(N218="zákl. přenesená",J218,0)</f>
        <v>0</v>
      </c>
      <c r="BI218" s="193">
        <f>IF(N218="sníž. přenesená",J218,0)</f>
        <v>0</v>
      </c>
      <c r="BJ218" s="193">
        <f>IF(N218="nulová",J218,0)</f>
        <v>0</v>
      </c>
      <c r="BK218" s="17" t="s">
        <v>121</v>
      </c>
      <c r="BL218" s="193">
        <f>ROUND(I218*H218,2)</f>
        <v>14780.06</v>
      </c>
      <c r="BM218" s="17" t="s">
        <v>120</v>
      </c>
      <c r="BN218" s="192" t="s">
        <v>236</v>
      </c>
    </row>
    <row r="219" spans="1:66" s="14" customFormat="1" x14ac:dyDescent="0.2">
      <c r="B219" s="205"/>
      <c r="C219" s="206"/>
      <c r="D219" s="196" t="s">
        <v>123</v>
      </c>
      <c r="E219" s="207" t="s">
        <v>1</v>
      </c>
      <c r="F219" s="208" t="s">
        <v>237</v>
      </c>
      <c r="G219" s="206"/>
      <c r="H219" s="209">
        <v>507.90600000000001</v>
      </c>
      <c r="I219" s="210"/>
      <c r="J219" s="206"/>
      <c r="K219" s="206"/>
      <c r="L219" s="211"/>
      <c r="M219" s="212"/>
      <c r="N219" s="213"/>
      <c r="O219" s="213"/>
      <c r="P219" s="213"/>
      <c r="Q219" s="213"/>
      <c r="R219" s="213"/>
      <c r="S219" s="213"/>
      <c r="T219" s="214"/>
      <c r="Z219" s="304"/>
      <c r="AA219" s="306"/>
      <c r="AB219" s="306"/>
      <c r="AC219" s="304"/>
      <c r="AD219" s="304"/>
      <c r="AE219" s="304"/>
      <c r="AU219" s="215" t="s">
        <v>123</v>
      </c>
      <c r="AV219" s="215" t="s">
        <v>121</v>
      </c>
      <c r="AW219" s="14" t="s">
        <v>121</v>
      </c>
      <c r="AX219" s="14" t="s">
        <v>30</v>
      </c>
      <c r="AY219" s="14" t="s">
        <v>78</v>
      </c>
      <c r="AZ219" s="215" t="s">
        <v>112</v>
      </c>
    </row>
    <row r="220" spans="1:66" s="2" customFormat="1" ht="21.75" customHeight="1" x14ac:dyDescent="0.2">
      <c r="A220" s="34"/>
      <c r="B220" s="35"/>
      <c r="C220" s="181" t="s">
        <v>238</v>
      </c>
      <c r="D220" s="181" t="s">
        <v>115</v>
      </c>
      <c r="E220" s="182" t="s">
        <v>239</v>
      </c>
      <c r="F220" s="183" t="s">
        <v>240</v>
      </c>
      <c r="G220" s="184" t="s">
        <v>228</v>
      </c>
      <c r="H220" s="185">
        <v>36.279000000000003</v>
      </c>
      <c r="I220" s="186">
        <v>1455</v>
      </c>
      <c r="J220" s="187">
        <f>ROUND(I220*H220,2)</f>
        <v>52785.95</v>
      </c>
      <c r="K220" s="183" t="s">
        <v>119</v>
      </c>
      <c r="L220" s="39"/>
      <c r="M220" s="188" t="s">
        <v>1</v>
      </c>
      <c r="N220" s="189" t="s">
        <v>39</v>
      </c>
      <c r="O220" s="71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4"/>
      <c r="V220" s="34"/>
      <c r="W220" s="34"/>
      <c r="X220" s="34"/>
      <c r="Y220" s="34"/>
      <c r="Z220" s="247"/>
      <c r="AA220" s="247"/>
      <c r="AB220" s="247"/>
      <c r="AC220" s="247"/>
      <c r="AD220" s="247"/>
      <c r="AE220" s="247"/>
      <c r="AF220" s="34"/>
      <c r="AS220" s="192" t="s">
        <v>120</v>
      </c>
      <c r="AU220" s="192" t="s">
        <v>115</v>
      </c>
      <c r="AV220" s="192" t="s">
        <v>121</v>
      </c>
      <c r="AZ220" s="17" t="s">
        <v>112</v>
      </c>
      <c r="BF220" s="193">
        <f>IF(N220="základní",J220,0)</f>
        <v>0</v>
      </c>
      <c r="BG220" s="193">
        <f>IF(N220="snížená",J220,0)</f>
        <v>52785.95</v>
      </c>
      <c r="BH220" s="193">
        <f>IF(N220="zákl. přenesená",J220,0)</f>
        <v>0</v>
      </c>
      <c r="BI220" s="193">
        <f>IF(N220="sníž. přenesená",J220,0)</f>
        <v>0</v>
      </c>
      <c r="BJ220" s="193">
        <f>IF(N220="nulová",J220,0)</f>
        <v>0</v>
      </c>
      <c r="BK220" s="17" t="s">
        <v>121</v>
      </c>
      <c r="BL220" s="193">
        <f>ROUND(I220*H220,2)</f>
        <v>52785.95</v>
      </c>
      <c r="BM220" s="17" t="s">
        <v>120</v>
      </c>
      <c r="BN220" s="192" t="s">
        <v>241</v>
      </c>
    </row>
    <row r="221" spans="1:66" s="12" customFormat="1" ht="22.9" customHeight="1" x14ac:dyDescent="0.2">
      <c r="B221" s="165"/>
      <c r="C221" s="166"/>
      <c r="D221" s="167" t="s">
        <v>72</v>
      </c>
      <c r="E221" s="179" t="s">
        <v>242</v>
      </c>
      <c r="F221" s="179" t="s">
        <v>243</v>
      </c>
      <c r="G221" s="166"/>
      <c r="H221" s="166"/>
      <c r="I221" s="169"/>
      <c r="J221" s="180">
        <f>BL221</f>
        <v>3687.26</v>
      </c>
      <c r="K221" s="166"/>
      <c r="L221" s="171"/>
      <c r="M221" s="172"/>
      <c r="N221" s="173"/>
      <c r="O221" s="173"/>
      <c r="P221" s="174">
        <f>P222</f>
        <v>0</v>
      </c>
      <c r="Q221" s="173"/>
      <c r="R221" s="174">
        <f>R222</f>
        <v>0</v>
      </c>
      <c r="S221" s="173"/>
      <c r="T221" s="175">
        <f>T222</f>
        <v>0</v>
      </c>
      <c r="Z221" s="296"/>
      <c r="AA221" s="304"/>
      <c r="AB221" s="307"/>
      <c r="AC221" s="296"/>
      <c r="AD221" s="296"/>
      <c r="AE221" s="296"/>
      <c r="AS221" s="176" t="s">
        <v>78</v>
      </c>
      <c r="AU221" s="177" t="s">
        <v>72</v>
      </c>
      <c r="AV221" s="177" t="s">
        <v>78</v>
      </c>
      <c r="AZ221" s="176" t="s">
        <v>112</v>
      </c>
      <c r="BL221" s="178">
        <f>BL222</f>
        <v>3687.26</v>
      </c>
    </row>
    <row r="222" spans="1:66" s="2" customFormat="1" ht="16.5" customHeight="1" x14ac:dyDescent="0.2">
      <c r="A222" s="34"/>
      <c r="B222" s="35"/>
      <c r="C222" s="181" t="s">
        <v>244</v>
      </c>
      <c r="D222" s="181" t="s">
        <v>115</v>
      </c>
      <c r="E222" s="182" t="s">
        <v>245</v>
      </c>
      <c r="F222" s="183" t="s">
        <v>246</v>
      </c>
      <c r="G222" s="184" t="s">
        <v>228</v>
      </c>
      <c r="H222" s="185">
        <v>12.670999999999999</v>
      </c>
      <c r="I222" s="186">
        <v>291</v>
      </c>
      <c r="J222" s="187">
        <f>ROUND(I222*H222,2)</f>
        <v>3687.26</v>
      </c>
      <c r="K222" s="183" t="s">
        <v>119</v>
      </c>
      <c r="L222" s="39"/>
      <c r="M222" s="188" t="s">
        <v>1</v>
      </c>
      <c r="N222" s="189" t="s">
        <v>39</v>
      </c>
      <c r="O222" s="71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4"/>
      <c r="V222" s="34"/>
      <c r="W222" s="34"/>
      <c r="X222" s="34"/>
      <c r="Y222" s="34"/>
      <c r="Z222" s="247"/>
      <c r="AA222" s="304"/>
      <c r="AB222" s="304"/>
      <c r="AC222" s="247"/>
      <c r="AD222" s="247"/>
      <c r="AE222" s="247"/>
      <c r="AF222" s="34"/>
      <c r="AS222" s="192" t="s">
        <v>120</v>
      </c>
      <c r="AU222" s="192" t="s">
        <v>115</v>
      </c>
      <c r="AV222" s="192" t="s">
        <v>121</v>
      </c>
      <c r="AZ222" s="17" t="s">
        <v>112</v>
      </c>
      <c r="BF222" s="193">
        <f>IF(N222="základní",J222,0)</f>
        <v>0</v>
      </c>
      <c r="BG222" s="193">
        <f>IF(N222="snížená",J222,0)</f>
        <v>3687.26</v>
      </c>
      <c r="BH222" s="193">
        <f>IF(N222="zákl. přenesená",J222,0)</f>
        <v>0</v>
      </c>
      <c r="BI222" s="193">
        <f>IF(N222="sníž. přenesená",J222,0)</f>
        <v>0</v>
      </c>
      <c r="BJ222" s="193">
        <f>IF(N222="nulová",J222,0)</f>
        <v>0</v>
      </c>
      <c r="BK222" s="17" t="s">
        <v>121</v>
      </c>
      <c r="BL222" s="193">
        <f>ROUND(I222*H222,2)</f>
        <v>3687.26</v>
      </c>
      <c r="BM222" s="17" t="s">
        <v>120</v>
      </c>
      <c r="BN222" s="192" t="s">
        <v>247</v>
      </c>
    </row>
    <row r="223" spans="1:66" s="12" customFormat="1" ht="25.9" customHeight="1" x14ac:dyDescent="0.2">
      <c r="B223" s="165"/>
      <c r="C223" s="166"/>
      <c r="D223" s="167" t="s">
        <v>72</v>
      </c>
      <c r="E223" s="168" t="s">
        <v>248</v>
      </c>
      <c r="F223" s="168" t="s">
        <v>249</v>
      </c>
      <c r="G223" s="166"/>
      <c r="H223" s="166"/>
      <c r="I223" s="169"/>
      <c r="J223" s="170">
        <f>BL223</f>
        <v>11061897.33</v>
      </c>
      <c r="K223" s="166"/>
      <c r="L223" s="171"/>
      <c r="M223" s="172"/>
      <c r="N223" s="173"/>
      <c r="O223" s="173"/>
      <c r="P223" s="174">
        <f>P224+P229+P354+P364</f>
        <v>0</v>
      </c>
      <c r="Q223" s="173"/>
      <c r="R223" s="174">
        <f>R224+R229+R354+R364</f>
        <v>8.8514650599999989</v>
      </c>
      <c r="S223" s="173"/>
      <c r="T223" s="175">
        <f>T224+T229+T354+T364</f>
        <v>8.7113999999999994</v>
      </c>
      <c r="Z223" s="296"/>
      <c r="AA223" s="296"/>
      <c r="AB223" s="296"/>
      <c r="AC223" s="296"/>
      <c r="AD223" s="296"/>
      <c r="AE223" s="296"/>
      <c r="AS223" s="176" t="s">
        <v>121</v>
      </c>
      <c r="AU223" s="177" t="s">
        <v>72</v>
      </c>
      <c r="AV223" s="177" t="s">
        <v>73</v>
      </c>
      <c r="AZ223" s="176" t="s">
        <v>112</v>
      </c>
      <c r="BL223" s="178">
        <f>BL224+BL229+BL354+BL364</f>
        <v>11061897.33</v>
      </c>
    </row>
    <row r="224" spans="1:66" s="12" customFormat="1" ht="22.9" customHeight="1" x14ac:dyDescent="0.2">
      <c r="B224" s="165"/>
      <c r="C224" s="166"/>
      <c r="D224" s="167" t="s">
        <v>72</v>
      </c>
      <c r="E224" s="179" t="s">
        <v>250</v>
      </c>
      <c r="F224" s="179" t="s">
        <v>251</v>
      </c>
      <c r="G224" s="166"/>
      <c r="H224" s="166"/>
      <c r="I224" s="169"/>
      <c r="J224" s="180">
        <f>BL224</f>
        <v>43982.229999999996</v>
      </c>
      <c r="K224" s="166"/>
      <c r="L224" s="171"/>
      <c r="M224" s="172"/>
      <c r="N224" s="173"/>
      <c r="O224" s="173"/>
      <c r="P224" s="174">
        <f>SUM(P225:P228)</f>
        <v>0</v>
      </c>
      <c r="Q224" s="173"/>
      <c r="R224" s="174">
        <f>SUM(R225:R228)</f>
        <v>0.209532</v>
      </c>
      <c r="S224" s="173"/>
      <c r="T224" s="175">
        <f>SUM(T225:T228)</f>
        <v>0</v>
      </c>
      <c r="Z224" s="309"/>
      <c r="AA224" s="296"/>
      <c r="AB224" s="296"/>
      <c r="AC224" s="296"/>
      <c r="AD224" s="296"/>
      <c r="AE224" s="296"/>
      <c r="AS224" s="176" t="s">
        <v>121</v>
      </c>
      <c r="AU224" s="177" t="s">
        <v>72</v>
      </c>
      <c r="AV224" s="177" t="s">
        <v>78</v>
      </c>
      <c r="AZ224" s="176" t="s">
        <v>112</v>
      </c>
      <c r="BL224" s="178">
        <f>SUM(BL225:BL228)</f>
        <v>43982.229999999996</v>
      </c>
    </row>
    <row r="225" spans="1:66" s="2" customFormat="1" ht="16.5" customHeight="1" x14ac:dyDescent="0.2">
      <c r="A225" s="34"/>
      <c r="B225" s="35"/>
      <c r="C225" s="181" t="s">
        <v>252</v>
      </c>
      <c r="D225" s="181" t="s">
        <v>115</v>
      </c>
      <c r="E225" s="182" t="s">
        <v>253</v>
      </c>
      <c r="F225" s="183" t="s">
        <v>254</v>
      </c>
      <c r="G225" s="184" t="s">
        <v>156</v>
      </c>
      <c r="H225" s="185">
        <v>367.6</v>
      </c>
      <c r="I225" s="186">
        <v>117.36999999999999</v>
      </c>
      <c r="J225" s="187">
        <f>ROUND(I225*H225,2)</f>
        <v>43145.21</v>
      </c>
      <c r="K225" s="183" t="s">
        <v>119</v>
      </c>
      <c r="L225" s="39"/>
      <c r="M225" s="188" t="s">
        <v>1</v>
      </c>
      <c r="N225" s="189" t="s">
        <v>39</v>
      </c>
      <c r="O225" s="71"/>
      <c r="P225" s="190">
        <f>O225*H225</f>
        <v>0</v>
      </c>
      <c r="Q225" s="190">
        <v>5.6999999999999998E-4</v>
      </c>
      <c r="R225" s="190">
        <f>Q225*H225</f>
        <v>0.209532</v>
      </c>
      <c r="S225" s="190">
        <v>0</v>
      </c>
      <c r="T225" s="191">
        <f>S225*H225</f>
        <v>0</v>
      </c>
      <c r="U225" s="34"/>
      <c r="V225" s="34"/>
      <c r="W225" s="34"/>
      <c r="X225" s="34"/>
      <c r="Y225" s="34"/>
      <c r="Z225" s="305"/>
      <c r="AA225" s="299"/>
      <c r="AB225" s="247"/>
      <c r="AC225" s="247"/>
      <c r="AD225" s="247"/>
      <c r="AE225" s="247"/>
      <c r="AF225" s="34"/>
      <c r="AS225" s="192" t="s">
        <v>233</v>
      </c>
      <c r="AU225" s="192" t="s">
        <v>115</v>
      </c>
      <c r="AV225" s="192" t="s">
        <v>121</v>
      </c>
      <c r="AZ225" s="17" t="s">
        <v>112</v>
      </c>
      <c r="BF225" s="193">
        <f>IF(N225="základní",J225,0)</f>
        <v>0</v>
      </c>
      <c r="BG225" s="193">
        <f>IF(N225="snížená",J225,0)</f>
        <v>43145.21</v>
      </c>
      <c r="BH225" s="193">
        <f>IF(N225="zákl. přenesená",J225,0)</f>
        <v>0</v>
      </c>
      <c r="BI225" s="193">
        <f>IF(N225="sníž. přenesená",J225,0)</f>
        <v>0</v>
      </c>
      <c r="BJ225" s="193">
        <f>IF(N225="nulová",J225,0)</f>
        <v>0</v>
      </c>
      <c r="BK225" s="17" t="s">
        <v>121</v>
      </c>
      <c r="BL225" s="193">
        <f>ROUND(I225*H225,2)</f>
        <v>43145.21</v>
      </c>
      <c r="BM225" s="17" t="s">
        <v>233</v>
      </c>
      <c r="BN225" s="192" t="s">
        <v>255</v>
      </c>
    </row>
    <row r="226" spans="1:66" s="13" customFormat="1" x14ac:dyDescent="0.2">
      <c r="B226" s="194"/>
      <c r="C226" s="195"/>
      <c r="D226" s="196" t="s">
        <v>123</v>
      </c>
      <c r="E226" s="197" t="s">
        <v>1</v>
      </c>
      <c r="F226" s="198" t="s">
        <v>256</v>
      </c>
      <c r="G226" s="195"/>
      <c r="H226" s="197" t="s">
        <v>1</v>
      </c>
      <c r="I226" s="199"/>
      <c r="J226" s="195"/>
      <c r="K226" s="195"/>
      <c r="L226" s="200"/>
      <c r="M226" s="201"/>
      <c r="N226" s="202"/>
      <c r="O226" s="202"/>
      <c r="P226" s="202"/>
      <c r="Q226" s="202"/>
      <c r="R226" s="202"/>
      <c r="S226" s="202"/>
      <c r="T226" s="203"/>
      <c r="Z226" s="305"/>
      <c r="AA226" s="305"/>
      <c r="AB226" s="305"/>
      <c r="AC226" s="305"/>
      <c r="AD226" s="305"/>
      <c r="AE226" s="305"/>
      <c r="AU226" s="204" t="s">
        <v>123</v>
      </c>
      <c r="AV226" s="204" t="s">
        <v>121</v>
      </c>
      <c r="AW226" s="13" t="s">
        <v>78</v>
      </c>
      <c r="AX226" s="13" t="s">
        <v>30</v>
      </c>
      <c r="AY226" s="13" t="s">
        <v>73</v>
      </c>
      <c r="AZ226" s="204" t="s">
        <v>112</v>
      </c>
    </row>
    <row r="227" spans="1:66" s="14" customFormat="1" x14ac:dyDescent="0.2">
      <c r="B227" s="205"/>
      <c r="C227" s="206"/>
      <c r="D227" s="196" t="s">
        <v>123</v>
      </c>
      <c r="E227" s="207" t="s">
        <v>1</v>
      </c>
      <c r="F227" s="208" t="s">
        <v>257</v>
      </c>
      <c r="G227" s="206"/>
      <c r="H227" s="209">
        <v>367.6</v>
      </c>
      <c r="I227" s="210"/>
      <c r="J227" s="206"/>
      <c r="K227" s="206"/>
      <c r="L227" s="211"/>
      <c r="M227" s="212"/>
      <c r="N227" s="213"/>
      <c r="O227" s="213"/>
      <c r="P227" s="213"/>
      <c r="Q227" s="213"/>
      <c r="R227" s="213"/>
      <c r="S227" s="213"/>
      <c r="T227" s="214"/>
      <c r="Z227" s="304"/>
      <c r="AA227" s="304"/>
      <c r="AB227" s="304"/>
      <c r="AC227" s="304"/>
      <c r="AD227" s="304"/>
      <c r="AE227" s="304"/>
      <c r="AU227" s="215" t="s">
        <v>123</v>
      </c>
      <c r="AV227" s="215" t="s">
        <v>121</v>
      </c>
      <c r="AW227" s="14" t="s">
        <v>121</v>
      </c>
      <c r="AX227" s="14" t="s">
        <v>30</v>
      </c>
      <c r="AY227" s="14" t="s">
        <v>78</v>
      </c>
      <c r="AZ227" s="215" t="s">
        <v>112</v>
      </c>
    </row>
    <row r="228" spans="1:66" s="2" customFormat="1" ht="16.5" customHeight="1" x14ac:dyDescent="0.2">
      <c r="A228" s="34"/>
      <c r="B228" s="35"/>
      <c r="C228" s="181" t="s">
        <v>258</v>
      </c>
      <c r="D228" s="181" t="s">
        <v>115</v>
      </c>
      <c r="E228" s="182" t="s">
        <v>259</v>
      </c>
      <c r="F228" s="183" t="s">
        <v>260</v>
      </c>
      <c r="G228" s="184" t="s">
        <v>261</v>
      </c>
      <c r="H228" s="237">
        <v>1</v>
      </c>
      <c r="I228" s="186">
        <v>837.01707399999998</v>
      </c>
      <c r="J228" s="187">
        <f>ROUND(I228*H228,2)</f>
        <v>837.02</v>
      </c>
      <c r="K228" s="183" t="s">
        <v>119</v>
      </c>
      <c r="L228" s="39"/>
      <c r="M228" s="188" t="s">
        <v>1</v>
      </c>
      <c r="N228" s="189" t="s">
        <v>39</v>
      </c>
      <c r="O228" s="71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4"/>
      <c r="V228" s="34"/>
      <c r="W228" s="34"/>
      <c r="X228" s="34"/>
      <c r="Y228" s="34"/>
      <c r="Z228" s="247"/>
      <c r="AA228" s="247"/>
      <c r="AB228" s="247"/>
      <c r="AC228" s="247"/>
      <c r="AD228" s="247"/>
      <c r="AE228" s="247"/>
      <c r="AF228" s="34"/>
      <c r="AS228" s="192" t="s">
        <v>233</v>
      </c>
      <c r="AU228" s="192" t="s">
        <v>115</v>
      </c>
      <c r="AV228" s="192" t="s">
        <v>121</v>
      </c>
      <c r="AZ228" s="17" t="s">
        <v>112</v>
      </c>
      <c r="BF228" s="193">
        <f>IF(N228="základní",J228,0)</f>
        <v>0</v>
      </c>
      <c r="BG228" s="193">
        <f>IF(N228="snížená",J228,0)</f>
        <v>837.02</v>
      </c>
      <c r="BH228" s="193">
        <f>IF(N228="zákl. přenesená",J228,0)</f>
        <v>0</v>
      </c>
      <c r="BI228" s="193">
        <f>IF(N228="sníž. přenesená",J228,0)</f>
        <v>0</v>
      </c>
      <c r="BJ228" s="193">
        <f>IF(N228="nulová",J228,0)</f>
        <v>0</v>
      </c>
      <c r="BK228" s="17" t="s">
        <v>121</v>
      </c>
      <c r="BL228" s="193">
        <f>ROUND(I228*H228,2)</f>
        <v>837.02</v>
      </c>
      <c r="BM228" s="17" t="s">
        <v>233</v>
      </c>
      <c r="BN228" s="192" t="s">
        <v>262</v>
      </c>
    </row>
    <row r="229" spans="1:66" s="12" customFormat="1" ht="22.9" customHeight="1" x14ac:dyDescent="0.2">
      <c r="B229" s="165"/>
      <c r="C229" s="166"/>
      <c r="D229" s="167" t="s">
        <v>72</v>
      </c>
      <c r="E229" s="179" t="s">
        <v>263</v>
      </c>
      <c r="F229" s="179" t="s">
        <v>264</v>
      </c>
      <c r="G229" s="166"/>
      <c r="H229" s="166"/>
      <c r="I229" s="169"/>
      <c r="J229" s="180">
        <f>BL229</f>
        <v>5720103.0300000003</v>
      </c>
      <c r="K229" s="166"/>
      <c r="L229" s="171"/>
      <c r="M229" s="172"/>
      <c r="N229" s="173"/>
      <c r="O229" s="173"/>
      <c r="P229" s="174">
        <f>SUM(P230:P353)</f>
        <v>0</v>
      </c>
      <c r="Q229" s="173"/>
      <c r="R229" s="174">
        <f>SUM(R230:R353)</f>
        <v>1.19553306</v>
      </c>
      <c r="S229" s="173"/>
      <c r="T229" s="175">
        <f>SUM(T230:T353)</f>
        <v>1.0860000000000001</v>
      </c>
      <c r="Z229" s="296"/>
      <c r="AA229" s="296"/>
      <c r="AB229" s="296"/>
      <c r="AC229" s="296"/>
      <c r="AD229" s="296"/>
      <c r="AE229" s="296"/>
      <c r="AS229" s="176" t="s">
        <v>121</v>
      </c>
      <c r="AU229" s="177" t="s">
        <v>72</v>
      </c>
      <c r="AV229" s="177" t="s">
        <v>78</v>
      </c>
      <c r="AZ229" s="176" t="s">
        <v>112</v>
      </c>
      <c r="BL229" s="178">
        <f>SUM(BL230:BL353)</f>
        <v>5720103.0300000003</v>
      </c>
    </row>
    <row r="230" spans="1:66" s="2" customFormat="1" ht="16.5" customHeight="1" x14ac:dyDescent="0.2">
      <c r="A230" s="34"/>
      <c r="B230" s="35"/>
      <c r="C230" s="181" t="s">
        <v>7</v>
      </c>
      <c r="D230" s="181" t="s">
        <v>115</v>
      </c>
      <c r="E230" s="182" t="s">
        <v>265</v>
      </c>
      <c r="F230" s="183" t="s">
        <v>266</v>
      </c>
      <c r="G230" s="184" t="s">
        <v>267</v>
      </c>
      <c r="H230" s="185">
        <v>22</v>
      </c>
      <c r="I230" s="186">
        <v>48.5</v>
      </c>
      <c r="J230" s="187">
        <f>ROUND(I230*H230,2)</f>
        <v>1067</v>
      </c>
      <c r="K230" s="183" t="s">
        <v>119</v>
      </c>
      <c r="L230" s="39"/>
      <c r="M230" s="188" t="s">
        <v>1</v>
      </c>
      <c r="N230" s="189" t="s">
        <v>39</v>
      </c>
      <c r="O230" s="71"/>
      <c r="P230" s="190">
        <f>O230*H230</f>
        <v>0</v>
      </c>
      <c r="Q230" s="190">
        <v>0</v>
      </c>
      <c r="R230" s="190">
        <f>Q230*H230</f>
        <v>0</v>
      </c>
      <c r="S230" s="190">
        <v>3.0000000000000001E-3</v>
      </c>
      <c r="T230" s="191">
        <f>S230*H230</f>
        <v>6.6000000000000003E-2</v>
      </c>
      <c r="U230" s="34"/>
      <c r="V230" s="34"/>
      <c r="W230" s="34"/>
      <c r="X230" s="34"/>
      <c r="Y230" s="34"/>
      <c r="Z230" s="247"/>
      <c r="AA230" s="247"/>
      <c r="AB230" s="247"/>
      <c r="AC230" s="247"/>
      <c r="AD230" s="247"/>
      <c r="AE230" s="247"/>
      <c r="AF230" s="34"/>
      <c r="AS230" s="192" t="s">
        <v>233</v>
      </c>
      <c r="AU230" s="192" t="s">
        <v>115</v>
      </c>
      <c r="AV230" s="192" t="s">
        <v>121</v>
      </c>
      <c r="AZ230" s="17" t="s">
        <v>112</v>
      </c>
      <c r="BF230" s="193">
        <f>IF(N230="základní",J230,0)</f>
        <v>0</v>
      </c>
      <c r="BG230" s="193">
        <f>IF(N230="snížená",J230,0)</f>
        <v>1067</v>
      </c>
      <c r="BH230" s="193">
        <f>IF(N230="zákl. přenesená",J230,0)</f>
        <v>0</v>
      </c>
      <c r="BI230" s="193">
        <f>IF(N230="sníž. přenesená",J230,0)</f>
        <v>0</v>
      </c>
      <c r="BJ230" s="193">
        <f>IF(N230="nulová",J230,0)</f>
        <v>0</v>
      </c>
      <c r="BK230" s="17" t="s">
        <v>121</v>
      </c>
      <c r="BL230" s="193">
        <f>ROUND(I230*H230,2)</f>
        <v>1067</v>
      </c>
      <c r="BM230" s="17" t="s">
        <v>233</v>
      </c>
      <c r="BN230" s="192" t="s">
        <v>268</v>
      </c>
    </row>
    <row r="231" spans="1:66" s="2" customFormat="1" ht="16.5" customHeight="1" x14ac:dyDescent="0.2">
      <c r="A231" s="34"/>
      <c r="B231" s="35"/>
      <c r="C231" s="181" t="s">
        <v>269</v>
      </c>
      <c r="D231" s="181" t="s">
        <v>115</v>
      </c>
      <c r="E231" s="182" t="s">
        <v>270</v>
      </c>
      <c r="F231" s="183" t="s">
        <v>271</v>
      </c>
      <c r="G231" s="184" t="s">
        <v>267</v>
      </c>
      <c r="H231" s="185">
        <v>204</v>
      </c>
      <c r="I231" s="186">
        <v>48.5</v>
      </c>
      <c r="J231" s="187">
        <f>ROUND(I231*H231,2)</f>
        <v>9894</v>
      </c>
      <c r="K231" s="183" t="s">
        <v>119</v>
      </c>
      <c r="L231" s="39"/>
      <c r="M231" s="188" t="s">
        <v>1</v>
      </c>
      <c r="N231" s="189" t="s">
        <v>39</v>
      </c>
      <c r="O231" s="71"/>
      <c r="P231" s="190">
        <f>O231*H231</f>
        <v>0</v>
      </c>
      <c r="Q231" s="190">
        <v>0</v>
      </c>
      <c r="R231" s="190">
        <f>Q231*H231</f>
        <v>0</v>
      </c>
      <c r="S231" s="190">
        <v>5.0000000000000001E-3</v>
      </c>
      <c r="T231" s="191">
        <f>S231*H231</f>
        <v>1.02</v>
      </c>
      <c r="U231" s="34"/>
      <c r="V231" s="34"/>
      <c r="W231" s="34"/>
      <c r="X231" s="34"/>
      <c r="Y231" s="34"/>
      <c r="Z231" s="247"/>
      <c r="AA231" s="247"/>
      <c r="AB231" s="247"/>
      <c r="AC231" s="247"/>
      <c r="AD231" s="247"/>
      <c r="AE231" s="247"/>
      <c r="AF231" s="34"/>
      <c r="AS231" s="192" t="s">
        <v>233</v>
      </c>
      <c r="AU231" s="192" t="s">
        <v>115</v>
      </c>
      <c r="AV231" s="192" t="s">
        <v>121</v>
      </c>
      <c r="AZ231" s="17" t="s">
        <v>112</v>
      </c>
      <c r="BF231" s="193">
        <f>IF(N231="základní",J231,0)</f>
        <v>0</v>
      </c>
      <c r="BG231" s="193">
        <f>IF(N231="snížená",J231,0)</f>
        <v>9894</v>
      </c>
      <c r="BH231" s="193">
        <f>IF(N231="zákl. přenesená",J231,0)</f>
        <v>0</v>
      </c>
      <c r="BI231" s="193">
        <f>IF(N231="sníž. přenesená",J231,0)</f>
        <v>0</v>
      </c>
      <c r="BJ231" s="193">
        <f>IF(N231="nulová",J231,0)</f>
        <v>0</v>
      </c>
      <c r="BK231" s="17" t="s">
        <v>121</v>
      </c>
      <c r="BL231" s="193">
        <f>ROUND(I231*H231,2)</f>
        <v>9894</v>
      </c>
      <c r="BM231" s="17" t="s">
        <v>233</v>
      </c>
      <c r="BN231" s="192" t="s">
        <v>272</v>
      </c>
    </row>
    <row r="232" spans="1:66" s="14" customFormat="1" x14ac:dyDescent="0.2">
      <c r="B232" s="205"/>
      <c r="C232" s="206"/>
      <c r="D232" s="196" t="s">
        <v>123</v>
      </c>
      <c r="E232" s="207" t="s">
        <v>1</v>
      </c>
      <c r="F232" s="208" t="s">
        <v>273</v>
      </c>
      <c r="G232" s="206"/>
      <c r="H232" s="209">
        <v>204</v>
      </c>
      <c r="I232" s="210"/>
      <c r="J232" s="206"/>
      <c r="K232" s="206"/>
      <c r="L232" s="211"/>
      <c r="M232" s="212"/>
      <c r="N232" s="213"/>
      <c r="O232" s="213"/>
      <c r="P232" s="213"/>
      <c r="Q232" s="213"/>
      <c r="R232" s="213"/>
      <c r="S232" s="213"/>
      <c r="T232" s="214"/>
      <c r="Z232" s="304"/>
      <c r="AA232" s="304"/>
      <c r="AB232" s="247"/>
      <c r="AC232" s="304"/>
      <c r="AD232" s="304"/>
      <c r="AE232" s="304"/>
      <c r="AU232" s="215" t="s">
        <v>123</v>
      </c>
      <c r="AV232" s="215" t="s">
        <v>121</v>
      </c>
      <c r="AW232" s="14" t="s">
        <v>121</v>
      </c>
      <c r="AX232" s="14" t="s">
        <v>30</v>
      </c>
      <c r="AY232" s="14" t="s">
        <v>78</v>
      </c>
      <c r="AZ232" s="215" t="s">
        <v>112</v>
      </c>
    </row>
    <row r="233" spans="1:66" s="2" customFormat="1" ht="16.5" customHeight="1" x14ac:dyDescent="0.2">
      <c r="A233" s="34"/>
      <c r="B233" s="35"/>
      <c r="C233" s="181" t="s">
        <v>274</v>
      </c>
      <c r="D233" s="181" t="s">
        <v>115</v>
      </c>
      <c r="E233" s="182" t="s">
        <v>275</v>
      </c>
      <c r="F233" s="183" t="s">
        <v>276</v>
      </c>
      <c r="G233" s="184" t="s">
        <v>118</v>
      </c>
      <c r="H233" s="185">
        <v>687.43600000000004</v>
      </c>
      <c r="I233" s="186">
        <v>1115.5</v>
      </c>
      <c r="J233" s="187">
        <f>ROUND(I233*H233,2)</f>
        <v>766834.86</v>
      </c>
      <c r="K233" s="183" t="s">
        <v>119</v>
      </c>
      <c r="L233" s="39"/>
      <c r="M233" s="188" t="s">
        <v>1</v>
      </c>
      <c r="N233" s="189" t="s">
        <v>39</v>
      </c>
      <c r="O233" s="71"/>
      <c r="P233" s="190">
        <f>O233*H233</f>
        <v>0</v>
      </c>
      <c r="Q233" s="190">
        <v>2.5999999999999998E-4</v>
      </c>
      <c r="R233" s="190">
        <f>Q233*H233</f>
        <v>0.17873335999999998</v>
      </c>
      <c r="S233" s="190">
        <v>0</v>
      </c>
      <c r="T233" s="191">
        <f>S233*H233</f>
        <v>0</v>
      </c>
      <c r="U233" s="34"/>
      <c r="V233" s="34"/>
      <c r="W233" s="34"/>
      <c r="X233" s="34"/>
      <c r="Y233" s="34"/>
      <c r="Z233" s="247"/>
      <c r="AA233" s="308"/>
      <c r="AB233" s="299"/>
      <c r="AC233" s="247"/>
      <c r="AD233" s="247"/>
      <c r="AE233" s="247"/>
      <c r="AF233" s="34"/>
      <c r="AS233" s="192" t="s">
        <v>233</v>
      </c>
      <c r="AU233" s="192" t="s">
        <v>115</v>
      </c>
      <c r="AV233" s="192" t="s">
        <v>121</v>
      </c>
      <c r="AZ233" s="17" t="s">
        <v>112</v>
      </c>
      <c r="BF233" s="193">
        <f>IF(N233="základní",J233,0)</f>
        <v>0</v>
      </c>
      <c r="BG233" s="193">
        <f>IF(N233="snížená",J233,0)</f>
        <v>766834.86</v>
      </c>
      <c r="BH233" s="193">
        <f>IF(N233="zákl. přenesená",J233,0)</f>
        <v>0</v>
      </c>
      <c r="BI233" s="193">
        <f>IF(N233="sníž. přenesená",J233,0)</f>
        <v>0</v>
      </c>
      <c r="BJ233" s="193">
        <f>IF(N233="nulová",J233,0)</f>
        <v>0</v>
      </c>
      <c r="BK233" s="17" t="s">
        <v>121</v>
      </c>
      <c r="BL233" s="193">
        <f>ROUND(I233*H233,2)</f>
        <v>766834.86</v>
      </c>
      <c r="BM233" s="17" t="s">
        <v>233</v>
      </c>
      <c r="BN233" s="192" t="s">
        <v>277</v>
      </c>
    </row>
    <row r="234" spans="1:66" s="13" customFormat="1" x14ac:dyDescent="0.2">
      <c r="B234" s="194"/>
      <c r="C234" s="195"/>
      <c r="D234" s="196" t="s">
        <v>123</v>
      </c>
      <c r="E234" s="197" t="s">
        <v>1</v>
      </c>
      <c r="F234" s="198" t="s">
        <v>124</v>
      </c>
      <c r="G234" s="195"/>
      <c r="H234" s="197" t="s">
        <v>1</v>
      </c>
      <c r="I234" s="199"/>
      <c r="J234" s="195"/>
      <c r="K234" s="195"/>
      <c r="L234" s="200"/>
      <c r="M234" s="201"/>
      <c r="N234" s="202"/>
      <c r="O234" s="202"/>
      <c r="P234" s="202"/>
      <c r="Q234" s="202"/>
      <c r="R234" s="202"/>
      <c r="S234" s="202"/>
      <c r="T234" s="203"/>
      <c r="Z234" s="305"/>
      <c r="AA234" s="305"/>
      <c r="AB234" s="304"/>
      <c r="AC234" s="305"/>
      <c r="AD234" s="304"/>
      <c r="AE234" s="305"/>
      <c r="AU234" s="204" t="s">
        <v>123</v>
      </c>
      <c r="AV234" s="204" t="s">
        <v>121</v>
      </c>
      <c r="AW234" s="13" t="s">
        <v>78</v>
      </c>
      <c r="AX234" s="13" t="s">
        <v>30</v>
      </c>
      <c r="AY234" s="13" t="s">
        <v>73</v>
      </c>
      <c r="AZ234" s="204" t="s">
        <v>112</v>
      </c>
    </row>
    <row r="235" spans="1:66" s="14" customFormat="1" x14ac:dyDescent="0.2">
      <c r="B235" s="205"/>
      <c r="C235" s="206"/>
      <c r="D235" s="196" t="s">
        <v>123</v>
      </c>
      <c r="E235" s="207" t="s">
        <v>1</v>
      </c>
      <c r="F235" s="208" t="s">
        <v>278</v>
      </c>
      <c r="G235" s="206"/>
      <c r="H235" s="209">
        <v>562.47500000000002</v>
      </c>
      <c r="I235" s="210"/>
      <c r="J235" s="206"/>
      <c r="K235" s="206"/>
      <c r="L235" s="211"/>
      <c r="M235" s="212"/>
      <c r="N235" s="213"/>
      <c r="O235" s="213"/>
      <c r="P235" s="213"/>
      <c r="Q235" s="213"/>
      <c r="R235" s="213"/>
      <c r="S235" s="213"/>
      <c r="T235" s="214"/>
      <c r="Z235" s="304"/>
      <c r="AA235" s="310"/>
      <c r="AB235" s="307"/>
      <c r="AC235" s="304"/>
      <c r="AD235" s="304"/>
      <c r="AE235" s="304"/>
      <c r="AU235" s="215" t="s">
        <v>123</v>
      </c>
      <c r="AV235" s="215" t="s">
        <v>121</v>
      </c>
      <c r="AW235" s="14" t="s">
        <v>121</v>
      </c>
      <c r="AX235" s="14" t="s">
        <v>30</v>
      </c>
      <c r="AY235" s="14" t="s">
        <v>73</v>
      </c>
      <c r="AZ235" s="215" t="s">
        <v>112</v>
      </c>
    </row>
    <row r="236" spans="1:66" s="13" customFormat="1" x14ac:dyDescent="0.2">
      <c r="B236" s="194"/>
      <c r="C236" s="195"/>
      <c r="D236" s="196" t="s">
        <v>123</v>
      </c>
      <c r="E236" s="197" t="s">
        <v>1</v>
      </c>
      <c r="F236" s="198" t="s">
        <v>126</v>
      </c>
      <c r="G236" s="195"/>
      <c r="H236" s="197" t="s">
        <v>1</v>
      </c>
      <c r="I236" s="199"/>
      <c r="J236" s="195"/>
      <c r="K236" s="195"/>
      <c r="L236" s="200"/>
      <c r="M236" s="201"/>
      <c r="N236" s="202"/>
      <c r="O236" s="202"/>
      <c r="P236" s="202"/>
      <c r="Q236" s="202"/>
      <c r="R236" s="202"/>
      <c r="S236" s="202"/>
      <c r="T236" s="203"/>
      <c r="Z236" s="305"/>
      <c r="AA236" s="305"/>
      <c r="AB236" s="304"/>
      <c r="AC236" s="306"/>
      <c r="AD236" s="306"/>
      <c r="AE236" s="305"/>
      <c r="AU236" s="204" t="s">
        <v>123</v>
      </c>
      <c r="AV236" s="204" t="s">
        <v>121</v>
      </c>
      <c r="AW236" s="13" t="s">
        <v>78</v>
      </c>
      <c r="AX236" s="13" t="s">
        <v>30</v>
      </c>
      <c r="AY236" s="13" t="s">
        <v>73</v>
      </c>
      <c r="AZ236" s="204" t="s">
        <v>112</v>
      </c>
    </row>
    <row r="237" spans="1:66" s="14" customFormat="1" x14ac:dyDescent="0.2">
      <c r="B237" s="205"/>
      <c r="C237" s="206"/>
      <c r="D237" s="196" t="s">
        <v>123</v>
      </c>
      <c r="E237" s="207" t="s">
        <v>1</v>
      </c>
      <c r="F237" s="208" t="s">
        <v>279</v>
      </c>
      <c r="G237" s="206"/>
      <c r="H237" s="209">
        <v>76.632000000000005</v>
      </c>
      <c r="I237" s="210"/>
      <c r="J237" s="206"/>
      <c r="K237" s="206"/>
      <c r="L237" s="211"/>
      <c r="M237" s="212"/>
      <c r="N237" s="213"/>
      <c r="O237" s="213"/>
      <c r="P237" s="213"/>
      <c r="Q237" s="213"/>
      <c r="R237" s="213"/>
      <c r="S237" s="213"/>
      <c r="T237" s="214"/>
      <c r="Z237" s="304"/>
      <c r="AA237" s="304"/>
      <c r="AB237" s="304"/>
      <c r="AC237" s="304"/>
      <c r="AD237" s="304"/>
      <c r="AE237" s="304"/>
      <c r="AU237" s="215" t="s">
        <v>123</v>
      </c>
      <c r="AV237" s="215" t="s">
        <v>121</v>
      </c>
      <c r="AW237" s="14" t="s">
        <v>121</v>
      </c>
      <c r="AX237" s="14" t="s">
        <v>30</v>
      </c>
      <c r="AY237" s="14" t="s">
        <v>73</v>
      </c>
      <c r="AZ237" s="215" t="s">
        <v>112</v>
      </c>
    </row>
    <row r="238" spans="1:66" s="13" customFormat="1" x14ac:dyDescent="0.2">
      <c r="B238" s="194"/>
      <c r="C238" s="195"/>
      <c r="D238" s="196" t="s">
        <v>123</v>
      </c>
      <c r="E238" s="197" t="s">
        <v>1</v>
      </c>
      <c r="F238" s="198" t="s">
        <v>128</v>
      </c>
      <c r="G238" s="195"/>
      <c r="H238" s="197" t="s">
        <v>1</v>
      </c>
      <c r="I238" s="199"/>
      <c r="J238" s="195"/>
      <c r="K238" s="195"/>
      <c r="L238" s="200"/>
      <c r="M238" s="201"/>
      <c r="N238" s="202"/>
      <c r="O238" s="202"/>
      <c r="P238" s="202"/>
      <c r="Q238" s="202"/>
      <c r="R238" s="202"/>
      <c r="S238" s="202"/>
      <c r="T238" s="203"/>
      <c r="Z238" s="305"/>
      <c r="AA238" s="305"/>
      <c r="AB238" s="305"/>
      <c r="AC238" s="305"/>
      <c r="AD238" s="305"/>
      <c r="AE238" s="305"/>
      <c r="AU238" s="204" t="s">
        <v>123</v>
      </c>
      <c r="AV238" s="204" t="s">
        <v>121</v>
      </c>
      <c r="AW238" s="13" t="s">
        <v>78</v>
      </c>
      <c r="AX238" s="13" t="s">
        <v>30</v>
      </c>
      <c r="AY238" s="13" t="s">
        <v>73</v>
      </c>
      <c r="AZ238" s="204" t="s">
        <v>112</v>
      </c>
    </row>
    <row r="239" spans="1:66" s="14" customFormat="1" x14ac:dyDescent="0.2">
      <c r="B239" s="205"/>
      <c r="C239" s="206"/>
      <c r="D239" s="196" t="s">
        <v>123</v>
      </c>
      <c r="E239" s="207" t="s">
        <v>1</v>
      </c>
      <c r="F239" s="208" t="s">
        <v>280</v>
      </c>
      <c r="G239" s="206"/>
      <c r="H239" s="209">
        <v>28.768000000000001</v>
      </c>
      <c r="I239" s="210"/>
      <c r="J239" s="206"/>
      <c r="K239" s="206"/>
      <c r="L239" s="211"/>
      <c r="M239" s="212"/>
      <c r="N239" s="213"/>
      <c r="O239" s="213"/>
      <c r="P239" s="213"/>
      <c r="Q239" s="213"/>
      <c r="R239" s="213"/>
      <c r="S239" s="213"/>
      <c r="T239" s="214"/>
      <c r="Z239" s="304"/>
      <c r="AA239" s="304"/>
      <c r="AB239" s="304"/>
      <c r="AC239" s="304"/>
      <c r="AD239" s="304"/>
      <c r="AE239" s="304"/>
      <c r="AU239" s="215" t="s">
        <v>123</v>
      </c>
      <c r="AV239" s="215" t="s">
        <v>121</v>
      </c>
      <c r="AW239" s="14" t="s">
        <v>121</v>
      </c>
      <c r="AX239" s="14" t="s">
        <v>30</v>
      </c>
      <c r="AY239" s="14" t="s">
        <v>73</v>
      </c>
      <c r="AZ239" s="215" t="s">
        <v>112</v>
      </c>
    </row>
    <row r="240" spans="1:66" s="13" customFormat="1" x14ac:dyDescent="0.2">
      <c r="B240" s="194"/>
      <c r="C240" s="195"/>
      <c r="D240" s="196" t="s">
        <v>123</v>
      </c>
      <c r="E240" s="197" t="s">
        <v>1</v>
      </c>
      <c r="F240" s="198" t="s">
        <v>130</v>
      </c>
      <c r="G240" s="195"/>
      <c r="H240" s="197" t="s">
        <v>1</v>
      </c>
      <c r="I240" s="199"/>
      <c r="J240" s="195"/>
      <c r="K240" s="195"/>
      <c r="L240" s="200"/>
      <c r="M240" s="201"/>
      <c r="N240" s="202"/>
      <c r="O240" s="202"/>
      <c r="P240" s="202"/>
      <c r="Q240" s="202"/>
      <c r="R240" s="202"/>
      <c r="S240" s="202"/>
      <c r="T240" s="203"/>
      <c r="Z240" s="305"/>
      <c r="AA240" s="305"/>
      <c r="AB240" s="305"/>
      <c r="AC240" s="305"/>
      <c r="AD240" s="305"/>
      <c r="AE240" s="305"/>
      <c r="AU240" s="204" t="s">
        <v>123</v>
      </c>
      <c r="AV240" s="204" t="s">
        <v>121</v>
      </c>
      <c r="AW240" s="13" t="s">
        <v>78</v>
      </c>
      <c r="AX240" s="13" t="s">
        <v>30</v>
      </c>
      <c r="AY240" s="13" t="s">
        <v>73</v>
      </c>
      <c r="AZ240" s="204" t="s">
        <v>112</v>
      </c>
    </row>
    <row r="241" spans="1:66" s="14" customFormat="1" x14ac:dyDescent="0.2">
      <c r="B241" s="205"/>
      <c r="C241" s="206"/>
      <c r="D241" s="196" t="s">
        <v>123</v>
      </c>
      <c r="E241" s="207" t="s">
        <v>1</v>
      </c>
      <c r="F241" s="208" t="s">
        <v>281</v>
      </c>
      <c r="G241" s="206"/>
      <c r="H241" s="209">
        <v>15.965</v>
      </c>
      <c r="I241" s="210"/>
      <c r="J241" s="206"/>
      <c r="K241" s="206"/>
      <c r="L241" s="211"/>
      <c r="M241" s="212"/>
      <c r="N241" s="213"/>
      <c r="O241" s="213"/>
      <c r="P241" s="213"/>
      <c r="Q241" s="213"/>
      <c r="R241" s="213"/>
      <c r="S241" s="213"/>
      <c r="T241" s="214"/>
      <c r="Z241" s="304"/>
      <c r="AA241" s="304"/>
      <c r="AB241" s="304"/>
      <c r="AC241" s="304"/>
      <c r="AD241" s="304"/>
      <c r="AE241" s="304"/>
      <c r="AU241" s="215" t="s">
        <v>123</v>
      </c>
      <c r="AV241" s="215" t="s">
        <v>121</v>
      </c>
      <c r="AW241" s="14" t="s">
        <v>121</v>
      </c>
      <c r="AX241" s="14" t="s">
        <v>30</v>
      </c>
      <c r="AY241" s="14" t="s">
        <v>73</v>
      </c>
      <c r="AZ241" s="215" t="s">
        <v>112</v>
      </c>
    </row>
    <row r="242" spans="1:66" s="13" customFormat="1" x14ac:dyDescent="0.2">
      <c r="B242" s="194"/>
      <c r="C242" s="195"/>
      <c r="D242" s="196" t="s">
        <v>123</v>
      </c>
      <c r="E242" s="197" t="s">
        <v>1</v>
      </c>
      <c r="F242" s="198" t="s">
        <v>134</v>
      </c>
      <c r="G242" s="195"/>
      <c r="H242" s="197" t="s">
        <v>1</v>
      </c>
      <c r="I242" s="199"/>
      <c r="J242" s="195"/>
      <c r="K242" s="195"/>
      <c r="L242" s="200"/>
      <c r="M242" s="201"/>
      <c r="N242" s="202"/>
      <c r="O242" s="202"/>
      <c r="P242" s="202"/>
      <c r="Q242" s="202"/>
      <c r="R242" s="202"/>
      <c r="S242" s="202"/>
      <c r="T242" s="203"/>
      <c r="Z242" s="305"/>
      <c r="AA242" s="305"/>
      <c r="AB242" s="305"/>
      <c r="AC242" s="305"/>
      <c r="AD242" s="305"/>
      <c r="AE242" s="305"/>
      <c r="AU242" s="204" t="s">
        <v>123</v>
      </c>
      <c r="AV242" s="204" t="s">
        <v>121</v>
      </c>
      <c r="AW242" s="13" t="s">
        <v>78</v>
      </c>
      <c r="AX242" s="13" t="s">
        <v>30</v>
      </c>
      <c r="AY242" s="13" t="s">
        <v>73</v>
      </c>
      <c r="AZ242" s="204" t="s">
        <v>112</v>
      </c>
    </row>
    <row r="243" spans="1:66" s="14" customFormat="1" x14ac:dyDescent="0.2">
      <c r="B243" s="205"/>
      <c r="C243" s="206"/>
      <c r="D243" s="196" t="s">
        <v>123</v>
      </c>
      <c r="E243" s="207" t="s">
        <v>1</v>
      </c>
      <c r="F243" s="208" t="s">
        <v>282</v>
      </c>
      <c r="G243" s="206"/>
      <c r="H243" s="209">
        <v>3.5960000000000001</v>
      </c>
      <c r="I243" s="210"/>
      <c r="J243" s="206"/>
      <c r="K243" s="206"/>
      <c r="L243" s="211"/>
      <c r="M243" s="212"/>
      <c r="N243" s="213"/>
      <c r="O243" s="213"/>
      <c r="P243" s="213"/>
      <c r="Q243" s="213"/>
      <c r="R243" s="213"/>
      <c r="S243" s="213"/>
      <c r="T243" s="214"/>
      <c r="Z243" s="304"/>
      <c r="AA243" s="304"/>
      <c r="AB243" s="304"/>
      <c r="AC243" s="304"/>
      <c r="AD243" s="304"/>
      <c r="AE243" s="304"/>
      <c r="AU243" s="215" t="s">
        <v>123</v>
      </c>
      <c r="AV243" s="215" t="s">
        <v>121</v>
      </c>
      <c r="AW243" s="14" t="s">
        <v>121</v>
      </c>
      <c r="AX243" s="14" t="s">
        <v>30</v>
      </c>
      <c r="AY243" s="14" t="s">
        <v>73</v>
      </c>
      <c r="AZ243" s="215" t="s">
        <v>112</v>
      </c>
    </row>
    <row r="244" spans="1:66" s="15" customFormat="1" x14ac:dyDescent="0.2">
      <c r="B244" s="216"/>
      <c r="C244" s="217"/>
      <c r="D244" s="196" t="s">
        <v>123</v>
      </c>
      <c r="E244" s="218" t="s">
        <v>1</v>
      </c>
      <c r="F244" s="219" t="s">
        <v>142</v>
      </c>
      <c r="G244" s="217"/>
      <c r="H244" s="220">
        <v>687.43600000000004</v>
      </c>
      <c r="I244" s="221"/>
      <c r="J244" s="217"/>
      <c r="K244" s="217"/>
      <c r="L244" s="222"/>
      <c r="M244" s="223"/>
      <c r="N244" s="224"/>
      <c r="O244" s="224"/>
      <c r="P244" s="224"/>
      <c r="Q244" s="224"/>
      <c r="R244" s="224"/>
      <c r="S244" s="224"/>
      <c r="T244" s="225"/>
      <c r="Z244" s="306"/>
      <c r="AA244" s="306"/>
      <c r="AB244" s="306"/>
      <c r="AC244" s="306"/>
      <c r="AD244" s="306"/>
      <c r="AE244" s="306"/>
      <c r="AU244" s="226" t="s">
        <v>123</v>
      </c>
      <c r="AV244" s="226" t="s">
        <v>121</v>
      </c>
      <c r="AW244" s="15" t="s">
        <v>120</v>
      </c>
      <c r="AX244" s="15" t="s">
        <v>30</v>
      </c>
      <c r="AY244" s="15" t="s">
        <v>78</v>
      </c>
      <c r="AZ244" s="226" t="s">
        <v>112</v>
      </c>
    </row>
    <row r="245" spans="1:66" s="2" customFormat="1" ht="16.5" customHeight="1" x14ac:dyDescent="0.2">
      <c r="A245" s="34"/>
      <c r="B245" s="35"/>
      <c r="C245" s="181" t="s">
        <v>283</v>
      </c>
      <c r="D245" s="181" t="s">
        <v>115</v>
      </c>
      <c r="E245" s="182" t="s">
        <v>284</v>
      </c>
      <c r="F245" s="183" t="s">
        <v>285</v>
      </c>
      <c r="G245" s="184" t="s">
        <v>267</v>
      </c>
      <c r="H245" s="185">
        <v>26</v>
      </c>
      <c r="I245" s="186">
        <v>1115.5</v>
      </c>
      <c r="J245" s="187">
        <f>ROUND(I245*H245,2)</f>
        <v>29003</v>
      </c>
      <c r="K245" s="183" t="s">
        <v>119</v>
      </c>
      <c r="L245" s="39"/>
      <c r="M245" s="188" t="s">
        <v>1</v>
      </c>
      <c r="N245" s="189" t="s">
        <v>39</v>
      </c>
      <c r="O245" s="71"/>
      <c r="P245" s="190">
        <f>O245*H245</f>
        <v>0</v>
      </c>
      <c r="Q245" s="190">
        <v>2.7E-4</v>
      </c>
      <c r="R245" s="190">
        <f>Q245*H245</f>
        <v>7.0200000000000002E-3</v>
      </c>
      <c r="S245" s="190">
        <v>0</v>
      </c>
      <c r="T245" s="191">
        <f>S245*H245</f>
        <v>0</v>
      </c>
      <c r="U245" s="34"/>
      <c r="V245" s="34"/>
      <c r="W245" s="34"/>
      <c r="X245" s="34"/>
      <c r="Y245" s="34"/>
      <c r="Z245" s="247"/>
      <c r="AA245" s="247"/>
      <c r="AB245" s="247"/>
      <c r="AC245" s="247"/>
      <c r="AD245" s="247"/>
      <c r="AE245" s="247"/>
      <c r="AF245" s="34"/>
      <c r="AS245" s="192" t="s">
        <v>233</v>
      </c>
      <c r="AU245" s="192" t="s">
        <v>115</v>
      </c>
      <c r="AV245" s="192" t="s">
        <v>121</v>
      </c>
      <c r="AZ245" s="17" t="s">
        <v>112</v>
      </c>
      <c r="BF245" s="193">
        <f>IF(N245="základní",J245,0)</f>
        <v>0</v>
      </c>
      <c r="BG245" s="193">
        <f>IF(N245="snížená",J245,0)</f>
        <v>29003</v>
      </c>
      <c r="BH245" s="193">
        <f>IF(N245="zákl. přenesená",J245,0)</f>
        <v>0</v>
      </c>
      <c r="BI245" s="193">
        <f>IF(N245="sníž. přenesená",J245,0)</f>
        <v>0</v>
      </c>
      <c r="BJ245" s="193">
        <f>IF(N245="nulová",J245,0)</f>
        <v>0</v>
      </c>
      <c r="BK245" s="17" t="s">
        <v>121</v>
      </c>
      <c r="BL245" s="193">
        <f>ROUND(I245*H245,2)</f>
        <v>29003</v>
      </c>
      <c r="BM245" s="17" t="s">
        <v>233</v>
      </c>
      <c r="BN245" s="192" t="s">
        <v>286</v>
      </c>
    </row>
    <row r="246" spans="1:66" s="13" customFormat="1" x14ac:dyDescent="0.2">
      <c r="B246" s="194"/>
      <c r="C246" s="195"/>
      <c r="D246" s="196" t="s">
        <v>123</v>
      </c>
      <c r="E246" s="197" t="s">
        <v>1</v>
      </c>
      <c r="F246" s="198" t="s">
        <v>132</v>
      </c>
      <c r="G246" s="195"/>
      <c r="H246" s="197" t="s">
        <v>1</v>
      </c>
      <c r="I246" s="199"/>
      <c r="J246" s="195"/>
      <c r="K246" s="195"/>
      <c r="L246" s="200"/>
      <c r="M246" s="201"/>
      <c r="N246" s="202"/>
      <c r="O246" s="202"/>
      <c r="P246" s="202"/>
      <c r="Q246" s="202"/>
      <c r="R246" s="202"/>
      <c r="S246" s="202"/>
      <c r="T246" s="203"/>
      <c r="Z246" s="305"/>
      <c r="AA246" s="305"/>
      <c r="AB246" s="305"/>
      <c r="AC246" s="305"/>
      <c r="AD246" s="305"/>
      <c r="AE246" s="305"/>
      <c r="AU246" s="204" t="s">
        <v>123</v>
      </c>
      <c r="AV246" s="204" t="s">
        <v>121</v>
      </c>
      <c r="AW246" s="13" t="s">
        <v>78</v>
      </c>
      <c r="AX246" s="13" t="s">
        <v>30</v>
      </c>
      <c r="AY246" s="13" t="s">
        <v>73</v>
      </c>
      <c r="AZ246" s="204" t="s">
        <v>112</v>
      </c>
    </row>
    <row r="247" spans="1:66" s="14" customFormat="1" x14ac:dyDescent="0.2">
      <c r="B247" s="205"/>
      <c r="C247" s="206"/>
      <c r="D247" s="196" t="s">
        <v>123</v>
      </c>
      <c r="E247" s="207" t="s">
        <v>1</v>
      </c>
      <c r="F247" s="208" t="s">
        <v>269</v>
      </c>
      <c r="G247" s="206"/>
      <c r="H247" s="209">
        <v>22</v>
      </c>
      <c r="I247" s="210"/>
      <c r="J247" s="206"/>
      <c r="K247" s="206"/>
      <c r="L247" s="211"/>
      <c r="M247" s="212"/>
      <c r="N247" s="213"/>
      <c r="O247" s="213"/>
      <c r="P247" s="213"/>
      <c r="Q247" s="213"/>
      <c r="R247" s="213"/>
      <c r="S247" s="213"/>
      <c r="T247" s="214"/>
      <c r="Z247" s="304"/>
      <c r="AA247" s="304"/>
      <c r="AB247" s="304"/>
      <c r="AC247" s="304"/>
      <c r="AD247" s="304"/>
      <c r="AE247" s="304"/>
      <c r="AU247" s="215" t="s">
        <v>123</v>
      </c>
      <c r="AV247" s="215" t="s">
        <v>121</v>
      </c>
      <c r="AW247" s="14" t="s">
        <v>121</v>
      </c>
      <c r="AX247" s="14" t="s">
        <v>30</v>
      </c>
      <c r="AY247" s="14" t="s">
        <v>73</v>
      </c>
      <c r="AZ247" s="215" t="s">
        <v>112</v>
      </c>
    </row>
    <row r="248" spans="1:66" s="13" customFormat="1" x14ac:dyDescent="0.2">
      <c r="B248" s="194"/>
      <c r="C248" s="195"/>
      <c r="D248" s="196" t="s">
        <v>123</v>
      </c>
      <c r="E248" s="197" t="s">
        <v>1</v>
      </c>
      <c r="F248" s="198" t="s">
        <v>138</v>
      </c>
      <c r="G248" s="195"/>
      <c r="H248" s="197" t="s">
        <v>1</v>
      </c>
      <c r="I248" s="199"/>
      <c r="J248" s="195"/>
      <c r="K248" s="195"/>
      <c r="L248" s="200"/>
      <c r="M248" s="201"/>
      <c r="N248" s="202"/>
      <c r="O248" s="202"/>
      <c r="P248" s="202"/>
      <c r="Q248" s="202"/>
      <c r="R248" s="202"/>
      <c r="S248" s="202"/>
      <c r="T248" s="203"/>
      <c r="Z248" s="305"/>
      <c r="AA248" s="305"/>
      <c r="AB248" s="305"/>
      <c r="AC248" s="305"/>
      <c r="AD248" s="305"/>
      <c r="AE248" s="305"/>
      <c r="AU248" s="204" t="s">
        <v>123</v>
      </c>
      <c r="AV248" s="204" t="s">
        <v>121</v>
      </c>
      <c r="AW248" s="13" t="s">
        <v>78</v>
      </c>
      <c r="AX248" s="13" t="s">
        <v>30</v>
      </c>
      <c r="AY248" s="13" t="s">
        <v>73</v>
      </c>
      <c r="AZ248" s="204" t="s">
        <v>112</v>
      </c>
    </row>
    <row r="249" spans="1:66" s="14" customFormat="1" x14ac:dyDescent="0.2">
      <c r="B249" s="205"/>
      <c r="C249" s="206"/>
      <c r="D249" s="196" t="s">
        <v>123</v>
      </c>
      <c r="E249" s="207" t="s">
        <v>1</v>
      </c>
      <c r="F249" s="208" t="s">
        <v>120</v>
      </c>
      <c r="G249" s="206"/>
      <c r="H249" s="209">
        <v>4</v>
      </c>
      <c r="I249" s="210"/>
      <c r="J249" s="206"/>
      <c r="K249" s="206"/>
      <c r="L249" s="211"/>
      <c r="M249" s="212"/>
      <c r="N249" s="213"/>
      <c r="O249" s="213"/>
      <c r="P249" s="213"/>
      <c r="Q249" s="213"/>
      <c r="R249" s="213"/>
      <c r="S249" s="213"/>
      <c r="T249" s="214"/>
      <c r="Z249" s="304"/>
      <c r="AA249" s="304"/>
      <c r="AB249" s="304"/>
      <c r="AC249" s="304"/>
      <c r="AD249" s="304"/>
      <c r="AE249" s="304"/>
      <c r="AU249" s="215" t="s">
        <v>123</v>
      </c>
      <c r="AV249" s="215" t="s">
        <v>121</v>
      </c>
      <c r="AW249" s="14" t="s">
        <v>121</v>
      </c>
      <c r="AX249" s="14" t="s">
        <v>30</v>
      </c>
      <c r="AY249" s="14" t="s">
        <v>73</v>
      </c>
      <c r="AZ249" s="215" t="s">
        <v>112</v>
      </c>
    </row>
    <row r="250" spans="1:66" s="15" customFormat="1" x14ac:dyDescent="0.2">
      <c r="B250" s="216"/>
      <c r="C250" s="217"/>
      <c r="D250" s="196" t="s">
        <v>123</v>
      </c>
      <c r="E250" s="218" t="s">
        <v>1</v>
      </c>
      <c r="F250" s="219" t="s">
        <v>142</v>
      </c>
      <c r="G250" s="217"/>
      <c r="H250" s="220">
        <v>26</v>
      </c>
      <c r="I250" s="221"/>
      <c r="J250" s="217"/>
      <c r="K250" s="217"/>
      <c r="L250" s="222"/>
      <c r="M250" s="223"/>
      <c r="N250" s="224"/>
      <c r="O250" s="224"/>
      <c r="P250" s="224"/>
      <c r="Q250" s="224"/>
      <c r="R250" s="224"/>
      <c r="S250" s="224"/>
      <c r="T250" s="225"/>
      <c r="Z250" s="306"/>
      <c r="AA250" s="306"/>
      <c r="AB250" s="247"/>
      <c r="AC250" s="306"/>
      <c r="AD250" s="306"/>
      <c r="AE250" s="306"/>
      <c r="AU250" s="226" t="s">
        <v>123</v>
      </c>
      <c r="AV250" s="226" t="s">
        <v>121</v>
      </c>
      <c r="AW250" s="15" t="s">
        <v>120</v>
      </c>
      <c r="AX250" s="15" t="s">
        <v>30</v>
      </c>
      <c r="AY250" s="15" t="s">
        <v>78</v>
      </c>
      <c r="AZ250" s="226" t="s">
        <v>112</v>
      </c>
    </row>
    <row r="251" spans="1:66" s="2" customFormat="1" ht="16.5" customHeight="1" x14ac:dyDescent="0.2">
      <c r="A251" s="34"/>
      <c r="B251" s="35"/>
      <c r="C251" s="181" t="s">
        <v>287</v>
      </c>
      <c r="D251" s="181" t="s">
        <v>115</v>
      </c>
      <c r="E251" s="182" t="s">
        <v>288</v>
      </c>
      <c r="F251" s="183" t="s">
        <v>289</v>
      </c>
      <c r="G251" s="184" t="s">
        <v>156</v>
      </c>
      <c r="H251" s="185">
        <v>1327.4</v>
      </c>
      <c r="I251" s="186">
        <v>25.22</v>
      </c>
      <c r="J251" s="187">
        <f>ROUND(I251*H251,2)</f>
        <v>33477.03</v>
      </c>
      <c r="K251" s="183" t="s">
        <v>119</v>
      </c>
      <c r="L251" s="39"/>
      <c r="M251" s="188" t="s">
        <v>1</v>
      </c>
      <c r="N251" s="189" t="s">
        <v>39</v>
      </c>
      <c r="O251" s="71"/>
      <c r="P251" s="190">
        <f>O251*H251</f>
        <v>0</v>
      </c>
      <c r="Q251" s="190">
        <v>2.0000000000000002E-5</v>
      </c>
      <c r="R251" s="190">
        <f>Q251*H251</f>
        <v>2.6548000000000006E-2</v>
      </c>
      <c r="S251" s="190">
        <v>0</v>
      </c>
      <c r="T251" s="191">
        <f>S251*H251</f>
        <v>0</v>
      </c>
      <c r="U251" s="34"/>
      <c r="V251" s="34"/>
      <c r="W251" s="34"/>
      <c r="X251" s="34"/>
      <c r="Y251" s="34"/>
      <c r="Z251" s="247"/>
      <c r="AA251" s="308"/>
      <c r="AB251" s="304"/>
      <c r="AC251" s="247"/>
      <c r="AD251" s="247"/>
      <c r="AE251" s="247"/>
      <c r="AF251" s="34"/>
      <c r="AS251" s="192" t="s">
        <v>233</v>
      </c>
      <c r="AU251" s="192" t="s">
        <v>115</v>
      </c>
      <c r="AV251" s="192" t="s">
        <v>121</v>
      </c>
      <c r="AZ251" s="17" t="s">
        <v>112</v>
      </c>
      <c r="BF251" s="193">
        <f>IF(N251="základní",J251,0)</f>
        <v>0</v>
      </c>
      <c r="BG251" s="193">
        <f>IF(N251="snížená",J251,0)</f>
        <v>33477.03</v>
      </c>
      <c r="BH251" s="193">
        <f>IF(N251="zákl. přenesená",J251,0)</f>
        <v>0</v>
      </c>
      <c r="BI251" s="193">
        <f>IF(N251="sníž. přenesená",J251,0)</f>
        <v>0</v>
      </c>
      <c r="BJ251" s="193">
        <f>IF(N251="nulová",J251,0)</f>
        <v>0</v>
      </c>
      <c r="BK251" s="17" t="s">
        <v>121</v>
      </c>
      <c r="BL251" s="193">
        <f>ROUND(I251*H251,2)</f>
        <v>33477.03</v>
      </c>
      <c r="BM251" s="17" t="s">
        <v>233</v>
      </c>
      <c r="BN251" s="192" t="s">
        <v>290</v>
      </c>
    </row>
    <row r="252" spans="1:66" s="13" customFormat="1" x14ac:dyDescent="0.2">
      <c r="B252" s="194"/>
      <c r="C252" s="195"/>
      <c r="D252" s="196" t="s">
        <v>123</v>
      </c>
      <c r="E252" s="197" t="s">
        <v>1</v>
      </c>
      <c r="F252" s="198" t="s">
        <v>124</v>
      </c>
      <c r="G252" s="195"/>
      <c r="H252" s="197" t="s">
        <v>1</v>
      </c>
      <c r="I252" s="199"/>
      <c r="J252" s="195"/>
      <c r="K252" s="195"/>
      <c r="L252" s="200"/>
      <c r="M252" s="201"/>
      <c r="N252" s="202"/>
      <c r="O252" s="202"/>
      <c r="P252" s="202"/>
      <c r="Q252" s="202"/>
      <c r="R252" s="202"/>
      <c r="S252" s="202"/>
      <c r="T252" s="203"/>
      <c r="Z252" s="305"/>
      <c r="AA252" s="305"/>
      <c r="AB252" s="307"/>
      <c r="AC252" s="305"/>
      <c r="AD252" s="305"/>
      <c r="AE252" s="305"/>
      <c r="AU252" s="204" t="s">
        <v>123</v>
      </c>
      <c r="AV252" s="204" t="s">
        <v>121</v>
      </c>
      <c r="AW252" s="13" t="s">
        <v>78</v>
      </c>
      <c r="AX252" s="13" t="s">
        <v>30</v>
      </c>
      <c r="AY252" s="13" t="s">
        <v>73</v>
      </c>
      <c r="AZ252" s="204" t="s">
        <v>112</v>
      </c>
    </row>
    <row r="253" spans="1:66" s="14" customFormat="1" x14ac:dyDescent="0.2">
      <c r="B253" s="205"/>
      <c r="C253" s="206"/>
      <c r="D253" s="196" t="s">
        <v>123</v>
      </c>
      <c r="E253" s="207" t="s">
        <v>1</v>
      </c>
      <c r="F253" s="208" t="s">
        <v>159</v>
      </c>
      <c r="G253" s="206"/>
      <c r="H253" s="209">
        <v>1014.72</v>
      </c>
      <c r="I253" s="210"/>
      <c r="J253" s="206"/>
      <c r="K253" s="206"/>
      <c r="L253" s="211"/>
      <c r="M253" s="212"/>
      <c r="N253" s="213"/>
      <c r="O253" s="213"/>
      <c r="P253" s="213"/>
      <c r="Q253" s="213"/>
      <c r="R253" s="213"/>
      <c r="S253" s="213"/>
      <c r="T253" s="214"/>
      <c r="Z253" s="304"/>
      <c r="AA253" s="304"/>
      <c r="AB253" s="304"/>
      <c r="AC253" s="304"/>
      <c r="AD253" s="304"/>
      <c r="AE253" s="304"/>
      <c r="AU253" s="215" t="s">
        <v>123</v>
      </c>
      <c r="AV253" s="215" t="s">
        <v>121</v>
      </c>
      <c r="AW253" s="14" t="s">
        <v>121</v>
      </c>
      <c r="AX253" s="14" t="s">
        <v>30</v>
      </c>
      <c r="AY253" s="14" t="s">
        <v>73</v>
      </c>
      <c r="AZ253" s="215" t="s">
        <v>112</v>
      </c>
    </row>
    <row r="254" spans="1:66" s="13" customFormat="1" x14ac:dyDescent="0.2">
      <c r="B254" s="194"/>
      <c r="C254" s="195"/>
      <c r="D254" s="196" t="s">
        <v>123</v>
      </c>
      <c r="E254" s="197" t="s">
        <v>1</v>
      </c>
      <c r="F254" s="198" t="s">
        <v>126</v>
      </c>
      <c r="G254" s="195"/>
      <c r="H254" s="197" t="s">
        <v>1</v>
      </c>
      <c r="I254" s="199"/>
      <c r="J254" s="195"/>
      <c r="K254" s="195"/>
      <c r="L254" s="200"/>
      <c r="M254" s="201"/>
      <c r="N254" s="202"/>
      <c r="O254" s="202"/>
      <c r="P254" s="202"/>
      <c r="Q254" s="202"/>
      <c r="R254" s="202"/>
      <c r="S254" s="202"/>
      <c r="T254" s="203"/>
      <c r="Z254" s="305"/>
      <c r="AA254" s="305"/>
      <c r="AB254" s="305"/>
      <c r="AC254" s="305"/>
      <c r="AD254" s="305"/>
      <c r="AE254" s="305"/>
      <c r="AU254" s="204" t="s">
        <v>123</v>
      </c>
      <c r="AV254" s="204" t="s">
        <v>121</v>
      </c>
      <c r="AW254" s="13" t="s">
        <v>78</v>
      </c>
      <c r="AX254" s="13" t="s">
        <v>30</v>
      </c>
      <c r="AY254" s="13" t="s">
        <v>73</v>
      </c>
      <c r="AZ254" s="204" t="s">
        <v>112</v>
      </c>
    </row>
    <row r="255" spans="1:66" s="14" customFormat="1" x14ac:dyDescent="0.2">
      <c r="B255" s="205"/>
      <c r="C255" s="206"/>
      <c r="D255" s="196" t="s">
        <v>123</v>
      </c>
      <c r="E255" s="207" t="s">
        <v>1</v>
      </c>
      <c r="F255" s="208" t="s">
        <v>160</v>
      </c>
      <c r="G255" s="206"/>
      <c r="H255" s="209">
        <v>123.84</v>
      </c>
      <c r="I255" s="210"/>
      <c r="J255" s="206"/>
      <c r="K255" s="206"/>
      <c r="L255" s="211"/>
      <c r="M255" s="212"/>
      <c r="N255" s="213"/>
      <c r="O255" s="213"/>
      <c r="P255" s="213"/>
      <c r="Q255" s="213"/>
      <c r="R255" s="213"/>
      <c r="S255" s="213"/>
      <c r="T255" s="214"/>
      <c r="Z255" s="304"/>
      <c r="AA255" s="304"/>
      <c r="AB255" s="304"/>
      <c r="AC255" s="304"/>
      <c r="AD255" s="304"/>
      <c r="AE255" s="304"/>
      <c r="AU255" s="215" t="s">
        <v>123</v>
      </c>
      <c r="AV255" s="215" t="s">
        <v>121</v>
      </c>
      <c r="AW255" s="14" t="s">
        <v>121</v>
      </c>
      <c r="AX255" s="14" t="s">
        <v>30</v>
      </c>
      <c r="AY255" s="14" t="s">
        <v>73</v>
      </c>
      <c r="AZ255" s="215" t="s">
        <v>112</v>
      </c>
    </row>
    <row r="256" spans="1:66" s="13" customFormat="1" x14ac:dyDescent="0.2">
      <c r="B256" s="194"/>
      <c r="C256" s="195"/>
      <c r="D256" s="196" t="s">
        <v>123</v>
      </c>
      <c r="E256" s="197" t="s">
        <v>1</v>
      </c>
      <c r="F256" s="198" t="s">
        <v>128</v>
      </c>
      <c r="G256" s="195"/>
      <c r="H256" s="197" t="s">
        <v>1</v>
      </c>
      <c r="I256" s="199"/>
      <c r="J256" s="195"/>
      <c r="K256" s="195"/>
      <c r="L256" s="200"/>
      <c r="M256" s="201"/>
      <c r="N256" s="202"/>
      <c r="O256" s="202"/>
      <c r="P256" s="202"/>
      <c r="Q256" s="202"/>
      <c r="R256" s="202"/>
      <c r="S256" s="202"/>
      <c r="T256" s="203"/>
      <c r="Z256" s="305"/>
      <c r="AA256" s="305"/>
      <c r="AB256" s="305"/>
      <c r="AC256" s="305"/>
      <c r="AD256" s="305"/>
      <c r="AE256" s="305"/>
      <c r="AU256" s="204" t="s">
        <v>123</v>
      </c>
      <c r="AV256" s="204" t="s">
        <v>121</v>
      </c>
      <c r="AW256" s="13" t="s">
        <v>78</v>
      </c>
      <c r="AX256" s="13" t="s">
        <v>30</v>
      </c>
      <c r="AY256" s="13" t="s">
        <v>73</v>
      </c>
      <c r="AZ256" s="204" t="s">
        <v>112</v>
      </c>
    </row>
    <row r="257" spans="1:66" s="14" customFormat="1" x14ac:dyDescent="0.2">
      <c r="B257" s="205"/>
      <c r="C257" s="206"/>
      <c r="D257" s="196" t="s">
        <v>123</v>
      </c>
      <c r="E257" s="207" t="s">
        <v>1</v>
      </c>
      <c r="F257" s="208" t="s">
        <v>161</v>
      </c>
      <c r="G257" s="206"/>
      <c r="H257" s="209">
        <v>68.16</v>
      </c>
      <c r="I257" s="210"/>
      <c r="J257" s="206"/>
      <c r="K257" s="206"/>
      <c r="L257" s="211"/>
      <c r="M257" s="212"/>
      <c r="N257" s="213"/>
      <c r="O257" s="213"/>
      <c r="P257" s="213"/>
      <c r="Q257" s="213"/>
      <c r="R257" s="213"/>
      <c r="S257" s="213"/>
      <c r="T257" s="214"/>
      <c r="Z257" s="304"/>
      <c r="AA257" s="304"/>
      <c r="AB257" s="304"/>
      <c r="AC257" s="304"/>
      <c r="AD257" s="304"/>
      <c r="AE257" s="304"/>
      <c r="AU257" s="215" t="s">
        <v>123</v>
      </c>
      <c r="AV257" s="215" t="s">
        <v>121</v>
      </c>
      <c r="AW257" s="14" t="s">
        <v>121</v>
      </c>
      <c r="AX257" s="14" t="s">
        <v>30</v>
      </c>
      <c r="AY257" s="14" t="s">
        <v>73</v>
      </c>
      <c r="AZ257" s="215" t="s">
        <v>112</v>
      </c>
    </row>
    <row r="258" spans="1:66" s="13" customFormat="1" x14ac:dyDescent="0.2">
      <c r="B258" s="194"/>
      <c r="C258" s="195"/>
      <c r="D258" s="196" t="s">
        <v>123</v>
      </c>
      <c r="E258" s="197" t="s">
        <v>1</v>
      </c>
      <c r="F258" s="198" t="s">
        <v>130</v>
      </c>
      <c r="G258" s="195"/>
      <c r="H258" s="197" t="s">
        <v>1</v>
      </c>
      <c r="I258" s="199"/>
      <c r="J258" s="195"/>
      <c r="K258" s="195"/>
      <c r="L258" s="200"/>
      <c r="M258" s="201"/>
      <c r="N258" s="202"/>
      <c r="O258" s="202"/>
      <c r="P258" s="202"/>
      <c r="Q258" s="202"/>
      <c r="R258" s="202"/>
      <c r="S258" s="202"/>
      <c r="T258" s="203"/>
      <c r="Z258" s="305"/>
      <c r="AA258" s="305"/>
      <c r="AB258" s="305"/>
      <c r="AC258" s="305"/>
      <c r="AD258" s="305"/>
      <c r="AE258" s="305"/>
      <c r="AU258" s="204" t="s">
        <v>123</v>
      </c>
      <c r="AV258" s="204" t="s">
        <v>121</v>
      </c>
      <c r="AW258" s="13" t="s">
        <v>78</v>
      </c>
      <c r="AX258" s="13" t="s">
        <v>30</v>
      </c>
      <c r="AY258" s="13" t="s">
        <v>73</v>
      </c>
      <c r="AZ258" s="204" t="s">
        <v>112</v>
      </c>
    </row>
    <row r="259" spans="1:66" s="14" customFormat="1" x14ac:dyDescent="0.2">
      <c r="B259" s="205"/>
      <c r="C259" s="206"/>
      <c r="D259" s="196" t="s">
        <v>123</v>
      </c>
      <c r="E259" s="207" t="s">
        <v>1</v>
      </c>
      <c r="F259" s="208" t="s">
        <v>162</v>
      </c>
      <c r="G259" s="206"/>
      <c r="H259" s="209">
        <v>56.76</v>
      </c>
      <c r="I259" s="210"/>
      <c r="J259" s="206"/>
      <c r="K259" s="206"/>
      <c r="L259" s="211"/>
      <c r="M259" s="212"/>
      <c r="N259" s="213"/>
      <c r="O259" s="213"/>
      <c r="P259" s="213"/>
      <c r="Q259" s="213"/>
      <c r="R259" s="213"/>
      <c r="S259" s="213"/>
      <c r="T259" s="214"/>
      <c r="Z259" s="304"/>
      <c r="AA259" s="304"/>
      <c r="AB259" s="304"/>
      <c r="AC259" s="304"/>
      <c r="AD259" s="304"/>
      <c r="AE259" s="304"/>
      <c r="AU259" s="215" t="s">
        <v>123</v>
      </c>
      <c r="AV259" s="215" t="s">
        <v>121</v>
      </c>
      <c r="AW259" s="14" t="s">
        <v>121</v>
      </c>
      <c r="AX259" s="14" t="s">
        <v>30</v>
      </c>
      <c r="AY259" s="14" t="s">
        <v>73</v>
      </c>
      <c r="AZ259" s="215" t="s">
        <v>112</v>
      </c>
    </row>
    <row r="260" spans="1:66" s="13" customFormat="1" x14ac:dyDescent="0.2">
      <c r="B260" s="194"/>
      <c r="C260" s="195"/>
      <c r="D260" s="196" t="s">
        <v>123</v>
      </c>
      <c r="E260" s="197" t="s">
        <v>1</v>
      </c>
      <c r="F260" s="198" t="s">
        <v>132</v>
      </c>
      <c r="G260" s="195"/>
      <c r="H260" s="197" t="s">
        <v>1</v>
      </c>
      <c r="I260" s="199"/>
      <c r="J260" s="195"/>
      <c r="K260" s="195"/>
      <c r="L260" s="200"/>
      <c r="M260" s="201"/>
      <c r="N260" s="202"/>
      <c r="O260" s="202"/>
      <c r="P260" s="202"/>
      <c r="Q260" s="202"/>
      <c r="R260" s="202"/>
      <c r="S260" s="202"/>
      <c r="T260" s="203"/>
      <c r="Z260" s="305"/>
      <c r="AA260" s="305"/>
      <c r="AB260" s="305"/>
      <c r="AC260" s="305"/>
      <c r="AD260" s="305"/>
      <c r="AE260" s="305"/>
      <c r="AU260" s="204" t="s">
        <v>123</v>
      </c>
      <c r="AV260" s="204" t="s">
        <v>121</v>
      </c>
      <c r="AW260" s="13" t="s">
        <v>78</v>
      </c>
      <c r="AX260" s="13" t="s">
        <v>30</v>
      </c>
      <c r="AY260" s="13" t="s">
        <v>73</v>
      </c>
      <c r="AZ260" s="204" t="s">
        <v>112</v>
      </c>
    </row>
    <row r="261" spans="1:66" s="14" customFormat="1" x14ac:dyDescent="0.2">
      <c r="B261" s="205"/>
      <c r="C261" s="206"/>
      <c r="D261" s="196" t="s">
        <v>123</v>
      </c>
      <c r="E261" s="207" t="s">
        <v>1</v>
      </c>
      <c r="F261" s="208" t="s">
        <v>163</v>
      </c>
      <c r="G261" s="206"/>
      <c r="H261" s="209">
        <v>41.36</v>
      </c>
      <c r="I261" s="210"/>
      <c r="J261" s="206"/>
      <c r="K261" s="206"/>
      <c r="L261" s="211"/>
      <c r="M261" s="212"/>
      <c r="N261" s="213"/>
      <c r="O261" s="213"/>
      <c r="P261" s="213"/>
      <c r="Q261" s="213"/>
      <c r="R261" s="213"/>
      <c r="S261" s="213"/>
      <c r="T261" s="214"/>
      <c r="Z261" s="304"/>
      <c r="AA261" s="304"/>
      <c r="AB261" s="304"/>
      <c r="AC261" s="304"/>
      <c r="AD261" s="304"/>
      <c r="AE261" s="304"/>
      <c r="AU261" s="215" t="s">
        <v>123</v>
      </c>
      <c r="AV261" s="215" t="s">
        <v>121</v>
      </c>
      <c r="AW261" s="14" t="s">
        <v>121</v>
      </c>
      <c r="AX261" s="14" t="s">
        <v>30</v>
      </c>
      <c r="AY261" s="14" t="s">
        <v>73</v>
      </c>
      <c r="AZ261" s="215" t="s">
        <v>112</v>
      </c>
    </row>
    <row r="262" spans="1:66" s="13" customFormat="1" x14ac:dyDescent="0.2">
      <c r="B262" s="194"/>
      <c r="C262" s="195"/>
      <c r="D262" s="196" t="s">
        <v>123</v>
      </c>
      <c r="E262" s="197" t="s">
        <v>1</v>
      </c>
      <c r="F262" s="198" t="s">
        <v>134</v>
      </c>
      <c r="G262" s="195"/>
      <c r="H262" s="197" t="s">
        <v>1</v>
      </c>
      <c r="I262" s="199"/>
      <c r="J262" s="195"/>
      <c r="K262" s="195"/>
      <c r="L262" s="200"/>
      <c r="M262" s="201"/>
      <c r="N262" s="202"/>
      <c r="O262" s="202"/>
      <c r="P262" s="202"/>
      <c r="Q262" s="202"/>
      <c r="R262" s="202"/>
      <c r="S262" s="202"/>
      <c r="T262" s="203"/>
      <c r="Z262" s="305"/>
      <c r="AA262" s="305"/>
      <c r="AB262" s="305"/>
      <c r="AC262" s="305"/>
      <c r="AD262" s="305"/>
      <c r="AE262" s="305"/>
      <c r="AU262" s="204" t="s">
        <v>123</v>
      </c>
      <c r="AV262" s="204" t="s">
        <v>121</v>
      </c>
      <c r="AW262" s="13" t="s">
        <v>78</v>
      </c>
      <c r="AX262" s="13" t="s">
        <v>30</v>
      </c>
      <c r="AY262" s="13" t="s">
        <v>73</v>
      </c>
      <c r="AZ262" s="204" t="s">
        <v>112</v>
      </c>
    </row>
    <row r="263" spans="1:66" s="14" customFormat="1" x14ac:dyDescent="0.2">
      <c r="B263" s="205"/>
      <c r="C263" s="206"/>
      <c r="D263" s="196" t="s">
        <v>123</v>
      </c>
      <c r="E263" s="207" t="s">
        <v>1</v>
      </c>
      <c r="F263" s="208" t="s">
        <v>164</v>
      </c>
      <c r="G263" s="206"/>
      <c r="H263" s="209">
        <v>8.52</v>
      </c>
      <c r="I263" s="210"/>
      <c r="J263" s="206"/>
      <c r="K263" s="206"/>
      <c r="L263" s="211"/>
      <c r="M263" s="212"/>
      <c r="N263" s="213"/>
      <c r="O263" s="213"/>
      <c r="P263" s="213"/>
      <c r="Q263" s="213"/>
      <c r="R263" s="213"/>
      <c r="S263" s="213"/>
      <c r="T263" s="214"/>
      <c r="Z263" s="304"/>
      <c r="AA263" s="304"/>
      <c r="AB263" s="304"/>
      <c r="AC263" s="304"/>
      <c r="AD263" s="304"/>
      <c r="AE263" s="304"/>
      <c r="AU263" s="215" t="s">
        <v>123</v>
      </c>
      <c r="AV263" s="215" t="s">
        <v>121</v>
      </c>
      <c r="AW263" s="14" t="s">
        <v>121</v>
      </c>
      <c r="AX263" s="14" t="s">
        <v>30</v>
      </c>
      <c r="AY263" s="14" t="s">
        <v>73</v>
      </c>
      <c r="AZ263" s="215" t="s">
        <v>112</v>
      </c>
    </row>
    <row r="264" spans="1:66" s="13" customFormat="1" x14ac:dyDescent="0.2">
      <c r="B264" s="194"/>
      <c r="C264" s="195"/>
      <c r="D264" s="196" t="s">
        <v>123</v>
      </c>
      <c r="E264" s="197" t="s">
        <v>1</v>
      </c>
      <c r="F264" s="198" t="s">
        <v>136</v>
      </c>
      <c r="G264" s="195"/>
      <c r="H264" s="197" t="s">
        <v>1</v>
      </c>
      <c r="I264" s="199"/>
      <c r="J264" s="195"/>
      <c r="K264" s="195"/>
      <c r="L264" s="200"/>
      <c r="M264" s="201"/>
      <c r="N264" s="202"/>
      <c r="O264" s="202"/>
      <c r="P264" s="202"/>
      <c r="Q264" s="202"/>
      <c r="R264" s="202"/>
      <c r="S264" s="202"/>
      <c r="T264" s="203"/>
      <c r="Z264" s="305"/>
      <c r="AA264" s="305"/>
      <c r="AB264" s="305"/>
      <c r="AC264" s="305"/>
      <c r="AD264" s="305"/>
      <c r="AE264" s="305"/>
      <c r="AU264" s="204" t="s">
        <v>123</v>
      </c>
      <c r="AV264" s="204" t="s">
        <v>121</v>
      </c>
      <c r="AW264" s="13" t="s">
        <v>78</v>
      </c>
      <c r="AX264" s="13" t="s">
        <v>30</v>
      </c>
      <c r="AY264" s="13" t="s">
        <v>73</v>
      </c>
      <c r="AZ264" s="204" t="s">
        <v>112</v>
      </c>
    </row>
    <row r="265" spans="1:66" s="14" customFormat="1" x14ac:dyDescent="0.2">
      <c r="B265" s="205"/>
      <c r="C265" s="206"/>
      <c r="D265" s="196" t="s">
        <v>123</v>
      </c>
      <c r="E265" s="207" t="s">
        <v>1</v>
      </c>
      <c r="F265" s="208" t="s">
        <v>165</v>
      </c>
      <c r="G265" s="206"/>
      <c r="H265" s="209">
        <v>4.76</v>
      </c>
      <c r="I265" s="210"/>
      <c r="J265" s="206"/>
      <c r="K265" s="206"/>
      <c r="L265" s="211"/>
      <c r="M265" s="212"/>
      <c r="N265" s="213"/>
      <c r="O265" s="213"/>
      <c r="P265" s="213"/>
      <c r="Q265" s="213"/>
      <c r="R265" s="213"/>
      <c r="S265" s="213"/>
      <c r="T265" s="214"/>
      <c r="Z265" s="304"/>
      <c r="AA265" s="304"/>
      <c r="AB265" s="304"/>
      <c r="AC265" s="304"/>
      <c r="AD265" s="304"/>
      <c r="AE265" s="304"/>
      <c r="AU265" s="215" t="s">
        <v>123</v>
      </c>
      <c r="AV265" s="215" t="s">
        <v>121</v>
      </c>
      <c r="AW265" s="14" t="s">
        <v>121</v>
      </c>
      <c r="AX265" s="14" t="s">
        <v>30</v>
      </c>
      <c r="AY265" s="14" t="s">
        <v>73</v>
      </c>
      <c r="AZ265" s="215" t="s">
        <v>112</v>
      </c>
    </row>
    <row r="266" spans="1:66" s="13" customFormat="1" x14ac:dyDescent="0.2">
      <c r="B266" s="194"/>
      <c r="C266" s="195"/>
      <c r="D266" s="196" t="s">
        <v>123</v>
      </c>
      <c r="E266" s="197" t="s">
        <v>1</v>
      </c>
      <c r="F266" s="198" t="s">
        <v>138</v>
      </c>
      <c r="G266" s="195"/>
      <c r="H266" s="197" t="s">
        <v>1</v>
      </c>
      <c r="I266" s="199"/>
      <c r="J266" s="195"/>
      <c r="K266" s="195"/>
      <c r="L266" s="200"/>
      <c r="M266" s="201"/>
      <c r="N266" s="202"/>
      <c r="O266" s="202"/>
      <c r="P266" s="202"/>
      <c r="Q266" s="202"/>
      <c r="R266" s="202"/>
      <c r="S266" s="202"/>
      <c r="T266" s="203"/>
      <c r="Z266" s="305"/>
      <c r="AA266" s="305"/>
      <c r="AB266" s="305"/>
      <c r="AC266" s="305"/>
      <c r="AD266" s="305"/>
      <c r="AE266" s="305"/>
      <c r="AU266" s="204" t="s">
        <v>123</v>
      </c>
      <c r="AV266" s="204" t="s">
        <v>121</v>
      </c>
      <c r="AW266" s="13" t="s">
        <v>78</v>
      </c>
      <c r="AX266" s="13" t="s">
        <v>30</v>
      </c>
      <c r="AY266" s="13" t="s">
        <v>73</v>
      </c>
      <c r="AZ266" s="204" t="s">
        <v>112</v>
      </c>
    </row>
    <row r="267" spans="1:66" s="14" customFormat="1" x14ac:dyDescent="0.2">
      <c r="B267" s="205"/>
      <c r="C267" s="206"/>
      <c r="D267" s="196" t="s">
        <v>123</v>
      </c>
      <c r="E267" s="207" t="s">
        <v>1</v>
      </c>
      <c r="F267" s="208" t="s">
        <v>166</v>
      </c>
      <c r="G267" s="206"/>
      <c r="H267" s="209">
        <v>9.2799999999999994</v>
      </c>
      <c r="I267" s="210"/>
      <c r="J267" s="206"/>
      <c r="K267" s="206"/>
      <c r="L267" s="211"/>
      <c r="M267" s="212"/>
      <c r="N267" s="213"/>
      <c r="O267" s="213"/>
      <c r="P267" s="213"/>
      <c r="Q267" s="213"/>
      <c r="R267" s="213"/>
      <c r="S267" s="213"/>
      <c r="T267" s="214"/>
      <c r="Z267" s="304"/>
      <c r="AA267" s="304"/>
      <c r="AB267" s="304"/>
      <c r="AC267" s="304"/>
      <c r="AD267" s="304"/>
      <c r="AE267" s="304"/>
      <c r="AU267" s="215" t="s">
        <v>123</v>
      </c>
      <c r="AV267" s="215" t="s">
        <v>121</v>
      </c>
      <c r="AW267" s="14" t="s">
        <v>121</v>
      </c>
      <c r="AX267" s="14" t="s">
        <v>30</v>
      </c>
      <c r="AY267" s="14" t="s">
        <v>73</v>
      </c>
      <c r="AZ267" s="215" t="s">
        <v>112</v>
      </c>
    </row>
    <row r="268" spans="1:66" s="15" customFormat="1" x14ac:dyDescent="0.2">
      <c r="B268" s="216"/>
      <c r="C268" s="217"/>
      <c r="D268" s="196" t="s">
        <v>123</v>
      </c>
      <c r="E268" s="218" t="s">
        <v>1</v>
      </c>
      <c r="F268" s="219" t="s">
        <v>142</v>
      </c>
      <c r="G268" s="217"/>
      <c r="H268" s="220">
        <v>1327.3999999999999</v>
      </c>
      <c r="I268" s="221"/>
      <c r="J268" s="217"/>
      <c r="K268" s="217"/>
      <c r="L268" s="222"/>
      <c r="M268" s="223"/>
      <c r="N268" s="224"/>
      <c r="O268" s="224"/>
      <c r="P268" s="224"/>
      <c r="Q268" s="224"/>
      <c r="R268" s="224"/>
      <c r="S268" s="224"/>
      <c r="T268" s="225"/>
      <c r="Z268" s="306"/>
      <c r="AA268" s="306"/>
      <c r="AB268" s="306"/>
      <c r="AC268" s="306"/>
      <c r="AD268" s="306"/>
      <c r="AE268" s="306"/>
      <c r="AU268" s="226" t="s">
        <v>123</v>
      </c>
      <c r="AV268" s="226" t="s">
        <v>121</v>
      </c>
      <c r="AW268" s="15" t="s">
        <v>120</v>
      </c>
      <c r="AX268" s="15" t="s">
        <v>30</v>
      </c>
      <c r="AY268" s="15" t="s">
        <v>78</v>
      </c>
      <c r="AZ268" s="226" t="s">
        <v>112</v>
      </c>
    </row>
    <row r="269" spans="1:66" s="2" customFormat="1" ht="16.5" customHeight="1" x14ac:dyDescent="0.2">
      <c r="A269" s="34"/>
      <c r="B269" s="35"/>
      <c r="C269" s="227" t="s">
        <v>291</v>
      </c>
      <c r="D269" s="227" t="s">
        <v>168</v>
      </c>
      <c r="E269" s="228" t="s">
        <v>292</v>
      </c>
      <c r="F269" s="229" t="s">
        <v>293</v>
      </c>
      <c r="G269" s="230" t="s">
        <v>156</v>
      </c>
      <c r="H269" s="231">
        <v>1460.14</v>
      </c>
      <c r="I269" s="232">
        <v>42.195</v>
      </c>
      <c r="J269" s="233">
        <f>ROUND(I269*H269,2)</f>
        <v>61610.61</v>
      </c>
      <c r="K269" s="229" t="s">
        <v>1</v>
      </c>
      <c r="L269" s="234"/>
      <c r="M269" s="235" t="s">
        <v>1</v>
      </c>
      <c r="N269" s="236" t="s">
        <v>39</v>
      </c>
      <c r="O269" s="71"/>
      <c r="P269" s="190">
        <f>O269*H269</f>
        <v>0</v>
      </c>
      <c r="Q269" s="190">
        <v>1.8000000000000001E-4</v>
      </c>
      <c r="R269" s="190">
        <f>Q269*H269</f>
        <v>0.26282520000000004</v>
      </c>
      <c r="S269" s="190">
        <v>0</v>
      </c>
      <c r="T269" s="191">
        <f>S269*H269</f>
        <v>0</v>
      </c>
      <c r="U269" s="34"/>
      <c r="V269" s="34"/>
      <c r="W269" s="34"/>
      <c r="X269" s="34"/>
      <c r="Y269" s="34"/>
      <c r="Z269" s="247"/>
      <c r="AA269" s="247"/>
      <c r="AB269" s="247"/>
      <c r="AC269" s="247"/>
      <c r="AD269" s="247"/>
      <c r="AE269" s="247"/>
      <c r="AF269" s="34"/>
      <c r="AS269" s="192" t="s">
        <v>294</v>
      </c>
      <c r="AU269" s="192" t="s">
        <v>168</v>
      </c>
      <c r="AV269" s="192" t="s">
        <v>121</v>
      </c>
      <c r="AZ269" s="17" t="s">
        <v>112</v>
      </c>
      <c r="BF269" s="193">
        <f>IF(N269="základní",J269,0)</f>
        <v>0</v>
      </c>
      <c r="BG269" s="193">
        <f>IF(N269="snížená",J269,0)</f>
        <v>61610.61</v>
      </c>
      <c r="BH269" s="193">
        <f>IF(N269="zákl. přenesená",J269,0)</f>
        <v>0</v>
      </c>
      <c r="BI269" s="193">
        <f>IF(N269="sníž. přenesená",J269,0)</f>
        <v>0</v>
      </c>
      <c r="BJ269" s="193">
        <f>IF(N269="nulová",J269,0)</f>
        <v>0</v>
      </c>
      <c r="BK269" s="17" t="s">
        <v>121</v>
      </c>
      <c r="BL269" s="193">
        <f>ROUND(I269*H269,2)</f>
        <v>61610.61</v>
      </c>
      <c r="BM269" s="17" t="s">
        <v>233</v>
      </c>
      <c r="BN269" s="192" t="s">
        <v>295</v>
      </c>
    </row>
    <row r="270" spans="1:66" s="14" customFormat="1" x14ac:dyDescent="0.2">
      <c r="B270" s="205"/>
      <c r="C270" s="206"/>
      <c r="D270" s="196" t="s">
        <v>123</v>
      </c>
      <c r="E270" s="206"/>
      <c r="F270" s="208" t="s">
        <v>296</v>
      </c>
      <c r="G270" s="206"/>
      <c r="H270" s="209">
        <v>1460.14</v>
      </c>
      <c r="I270" s="210"/>
      <c r="J270" s="206"/>
      <c r="K270" s="206"/>
      <c r="L270" s="211"/>
      <c r="M270" s="212"/>
      <c r="N270" s="213"/>
      <c r="O270" s="213"/>
      <c r="P270" s="213"/>
      <c r="Q270" s="213"/>
      <c r="R270" s="213"/>
      <c r="S270" s="213"/>
      <c r="T270" s="214"/>
      <c r="Z270" s="304"/>
      <c r="AA270" s="304"/>
      <c r="AB270" s="304"/>
      <c r="AC270" s="304"/>
      <c r="AD270" s="304"/>
      <c r="AE270" s="304"/>
      <c r="AU270" s="215" t="s">
        <v>123</v>
      </c>
      <c r="AV270" s="215" t="s">
        <v>121</v>
      </c>
      <c r="AW270" s="14" t="s">
        <v>121</v>
      </c>
      <c r="AX270" s="14" t="s">
        <v>4</v>
      </c>
      <c r="AY270" s="14" t="s">
        <v>78</v>
      </c>
      <c r="AZ270" s="215" t="s">
        <v>112</v>
      </c>
    </row>
    <row r="271" spans="1:66" s="2" customFormat="1" ht="16.5" customHeight="1" x14ac:dyDescent="0.2">
      <c r="A271" s="34"/>
      <c r="B271" s="35"/>
      <c r="C271" s="181" t="s">
        <v>297</v>
      </c>
      <c r="D271" s="181" t="s">
        <v>115</v>
      </c>
      <c r="E271" s="182" t="s">
        <v>298</v>
      </c>
      <c r="F271" s="183" t="s">
        <v>299</v>
      </c>
      <c r="G271" s="184" t="s">
        <v>156</v>
      </c>
      <c r="H271" s="185">
        <v>427.96</v>
      </c>
      <c r="I271" s="186">
        <v>25.22</v>
      </c>
      <c r="J271" s="187">
        <f>ROUND(I271*H271,2)</f>
        <v>10793.15</v>
      </c>
      <c r="K271" s="183" t="s">
        <v>119</v>
      </c>
      <c r="L271" s="39"/>
      <c r="M271" s="188" t="s">
        <v>1</v>
      </c>
      <c r="N271" s="189" t="s">
        <v>39</v>
      </c>
      <c r="O271" s="71"/>
      <c r="P271" s="190">
        <f>O271*H271</f>
        <v>0</v>
      </c>
      <c r="Q271" s="190">
        <v>5.0000000000000002E-5</v>
      </c>
      <c r="R271" s="190">
        <f>Q271*H271</f>
        <v>2.1398E-2</v>
      </c>
      <c r="S271" s="190">
        <v>0</v>
      </c>
      <c r="T271" s="191">
        <f>S271*H271</f>
        <v>0</v>
      </c>
      <c r="U271" s="34"/>
      <c r="V271" s="34"/>
      <c r="W271" s="34"/>
      <c r="X271" s="34"/>
      <c r="Y271" s="34"/>
      <c r="Z271" s="247"/>
      <c r="AA271" s="247"/>
      <c r="AB271" s="247"/>
      <c r="AC271" s="247"/>
      <c r="AD271" s="247"/>
      <c r="AE271" s="247"/>
      <c r="AF271" s="34"/>
      <c r="AS271" s="192" t="s">
        <v>233</v>
      </c>
      <c r="AU271" s="192" t="s">
        <v>115</v>
      </c>
      <c r="AV271" s="192" t="s">
        <v>121</v>
      </c>
      <c r="AZ271" s="17" t="s">
        <v>112</v>
      </c>
      <c r="BF271" s="193">
        <f>IF(N271="základní",J271,0)</f>
        <v>0</v>
      </c>
      <c r="BG271" s="193">
        <f>IF(N271="snížená",J271,0)</f>
        <v>10793.15</v>
      </c>
      <c r="BH271" s="193">
        <f>IF(N271="zákl. přenesená",J271,0)</f>
        <v>0</v>
      </c>
      <c r="BI271" s="193">
        <f>IF(N271="sníž. přenesená",J271,0)</f>
        <v>0</v>
      </c>
      <c r="BJ271" s="193">
        <f>IF(N271="nulová",J271,0)</f>
        <v>0</v>
      </c>
      <c r="BK271" s="17" t="s">
        <v>121</v>
      </c>
      <c r="BL271" s="193">
        <f>ROUND(I271*H271,2)</f>
        <v>10793.15</v>
      </c>
      <c r="BM271" s="17" t="s">
        <v>233</v>
      </c>
      <c r="BN271" s="192" t="s">
        <v>300</v>
      </c>
    </row>
    <row r="272" spans="1:66" s="13" customFormat="1" x14ac:dyDescent="0.2">
      <c r="B272" s="194"/>
      <c r="C272" s="195"/>
      <c r="D272" s="196" t="s">
        <v>123</v>
      </c>
      <c r="E272" s="197" t="s">
        <v>1</v>
      </c>
      <c r="F272" s="198" t="s">
        <v>301</v>
      </c>
      <c r="G272" s="195"/>
      <c r="H272" s="197" t="s">
        <v>1</v>
      </c>
      <c r="I272" s="199"/>
      <c r="J272" s="195"/>
      <c r="K272" s="195"/>
      <c r="L272" s="200"/>
      <c r="M272" s="201"/>
      <c r="N272" s="202"/>
      <c r="O272" s="202"/>
      <c r="P272" s="202"/>
      <c r="Q272" s="202"/>
      <c r="R272" s="202"/>
      <c r="S272" s="202"/>
      <c r="T272" s="203"/>
      <c r="Z272" s="305"/>
      <c r="AA272" s="305"/>
      <c r="AB272" s="305"/>
      <c r="AC272" s="305"/>
      <c r="AD272" s="305"/>
      <c r="AE272" s="305"/>
      <c r="AU272" s="204" t="s">
        <v>123</v>
      </c>
      <c r="AV272" s="204" t="s">
        <v>121</v>
      </c>
      <c r="AW272" s="13" t="s">
        <v>78</v>
      </c>
      <c r="AX272" s="13" t="s">
        <v>30</v>
      </c>
      <c r="AY272" s="13" t="s">
        <v>73</v>
      </c>
      <c r="AZ272" s="204" t="s">
        <v>112</v>
      </c>
    </row>
    <row r="273" spans="2:52" s="13" customFormat="1" x14ac:dyDescent="0.2">
      <c r="B273" s="194"/>
      <c r="C273" s="195"/>
      <c r="D273" s="196" t="s">
        <v>123</v>
      </c>
      <c r="E273" s="197" t="s">
        <v>1</v>
      </c>
      <c r="F273" s="198" t="s">
        <v>124</v>
      </c>
      <c r="G273" s="195"/>
      <c r="H273" s="197" t="s">
        <v>1</v>
      </c>
      <c r="I273" s="199"/>
      <c r="J273" s="195"/>
      <c r="K273" s="195"/>
      <c r="L273" s="200"/>
      <c r="M273" s="201"/>
      <c r="N273" s="202"/>
      <c r="O273" s="202"/>
      <c r="P273" s="202"/>
      <c r="Q273" s="202"/>
      <c r="R273" s="202"/>
      <c r="S273" s="202"/>
      <c r="T273" s="203"/>
      <c r="Z273" s="305"/>
      <c r="AA273" s="305"/>
      <c r="AB273" s="305"/>
      <c r="AC273" s="305"/>
      <c r="AD273" s="305"/>
      <c r="AE273" s="305"/>
      <c r="AU273" s="204" t="s">
        <v>123</v>
      </c>
      <c r="AV273" s="204" t="s">
        <v>121</v>
      </c>
      <c r="AW273" s="13" t="s">
        <v>78</v>
      </c>
      <c r="AX273" s="13" t="s">
        <v>30</v>
      </c>
      <c r="AY273" s="13" t="s">
        <v>73</v>
      </c>
      <c r="AZ273" s="204" t="s">
        <v>112</v>
      </c>
    </row>
    <row r="274" spans="2:52" s="14" customFormat="1" x14ac:dyDescent="0.2">
      <c r="B274" s="205"/>
      <c r="C274" s="206"/>
      <c r="D274" s="196" t="s">
        <v>123</v>
      </c>
      <c r="E274" s="207" t="s">
        <v>1</v>
      </c>
      <c r="F274" s="208" t="s">
        <v>302</v>
      </c>
      <c r="G274" s="206"/>
      <c r="H274" s="209">
        <v>311.06</v>
      </c>
      <c r="I274" s="210"/>
      <c r="J274" s="206"/>
      <c r="K274" s="206"/>
      <c r="L274" s="211"/>
      <c r="M274" s="212"/>
      <c r="N274" s="213"/>
      <c r="O274" s="213"/>
      <c r="P274" s="213"/>
      <c r="Q274" s="213"/>
      <c r="R274" s="213"/>
      <c r="S274" s="213"/>
      <c r="T274" s="214"/>
      <c r="Z274" s="304"/>
      <c r="AA274" s="304"/>
      <c r="AB274" s="304"/>
      <c r="AC274" s="304"/>
      <c r="AD274" s="304"/>
      <c r="AE274" s="304"/>
      <c r="AU274" s="215" t="s">
        <v>123</v>
      </c>
      <c r="AV274" s="215" t="s">
        <v>121</v>
      </c>
      <c r="AW274" s="14" t="s">
        <v>121</v>
      </c>
      <c r="AX274" s="14" t="s">
        <v>30</v>
      </c>
      <c r="AY274" s="14" t="s">
        <v>73</v>
      </c>
      <c r="AZ274" s="215" t="s">
        <v>112</v>
      </c>
    </row>
    <row r="275" spans="2:52" s="13" customFormat="1" x14ac:dyDescent="0.2">
      <c r="B275" s="194"/>
      <c r="C275" s="195"/>
      <c r="D275" s="196" t="s">
        <v>123</v>
      </c>
      <c r="E275" s="197" t="s">
        <v>1</v>
      </c>
      <c r="F275" s="198" t="s">
        <v>126</v>
      </c>
      <c r="G275" s="195"/>
      <c r="H275" s="197" t="s">
        <v>1</v>
      </c>
      <c r="I275" s="199"/>
      <c r="J275" s="195"/>
      <c r="K275" s="195"/>
      <c r="L275" s="200"/>
      <c r="M275" s="201"/>
      <c r="N275" s="202"/>
      <c r="O275" s="202"/>
      <c r="P275" s="202"/>
      <c r="Q275" s="202"/>
      <c r="R275" s="202"/>
      <c r="S275" s="202"/>
      <c r="T275" s="203"/>
      <c r="Z275" s="305"/>
      <c r="AA275" s="305"/>
      <c r="AB275" s="305"/>
      <c r="AC275" s="305"/>
      <c r="AD275" s="305"/>
      <c r="AE275" s="305"/>
      <c r="AU275" s="204" t="s">
        <v>123</v>
      </c>
      <c r="AV275" s="204" t="s">
        <v>121</v>
      </c>
      <c r="AW275" s="13" t="s">
        <v>78</v>
      </c>
      <c r="AX275" s="13" t="s">
        <v>30</v>
      </c>
      <c r="AY275" s="13" t="s">
        <v>73</v>
      </c>
      <c r="AZ275" s="204" t="s">
        <v>112</v>
      </c>
    </row>
    <row r="276" spans="2:52" s="14" customFormat="1" x14ac:dyDescent="0.2">
      <c r="B276" s="205"/>
      <c r="C276" s="206"/>
      <c r="D276" s="196" t="s">
        <v>123</v>
      </c>
      <c r="E276" s="207" t="s">
        <v>1</v>
      </c>
      <c r="F276" s="208" t="s">
        <v>303</v>
      </c>
      <c r="G276" s="206"/>
      <c r="H276" s="209">
        <v>49.44</v>
      </c>
      <c r="I276" s="210"/>
      <c r="J276" s="206"/>
      <c r="K276" s="206"/>
      <c r="L276" s="211"/>
      <c r="M276" s="212"/>
      <c r="N276" s="213"/>
      <c r="O276" s="213"/>
      <c r="P276" s="213"/>
      <c r="Q276" s="213"/>
      <c r="R276" s="213"/>
      <c r="S276" s="213"/>
      <c r="T276" s="214"/>
      <c r="Z276" s="304"/>
      <c r="AA276" s="304"/>
      <c r="AB276" s="304"/>
      <c r="AC276" s="304"/>
      <c r="AD276" s="304"/>
      <c r="AE276" s="304"/>
      <c r="AU276" s="215" t="s">
        <v>123</v>
      </c>
      <c r="AV276" s="215" t="s">
        <v>121</v>
      </c>
      <c r="AW276" s="14" t="s">
        <v>121</v>
      </c>
      <c r="AX276" s="14" t="s">
        <v>30</v>
      </c>
      <c r="AY276" s="14" t="s">
        <v>73</v>
      </c>
      <c r="AZ276" s="215" t="s">
        <v>112</v>
      </c>
    </row>
    <row r="277" spans="2:52" s="13" customFormat="1" x14ac:dyDescent="0.2">
      <c r="B277" s="194"/>
      <c r="C277" s="195"/>
      <c r="D277" s="196" t="s">
        <v>123</v>
      </c>
      <c r="E277" s="197" t="s">
        <v>1</v>
      </c>
      <c r="F277" s="198" t="s">
        <v>128</v>
      </c>
      <c r="G277" s="195"/>
      <c r="H277" s="197" t="s">
        <v>1</v>
      </c>
      <c r="I277" s="199"/>
      <c r="J277" s="195"/>
      <c r="K277" s="195"/>
      <c r="L277" s="200"/>
      <c r="M277" s="201"/>
      <c r="N277" s="202"/>
      <c r="O277" s="202"/>
      <c r="P277" s="202"/>
      <c r="Q277" s="202"/>
      <c r="R277" s="202"/>
      <c r="S277" s="202"/>
      <c r="T277" s="203"/>
      <c r="Z277" s="305"/>
      <c r="AA277" s="305"/>
      <c r="AB277" s="305"/>
      <c r="AC277" s="305"/>
      <c r="AD277" s="305"/>
      <c r="AE277" s="305"/>
      <c r="AU277" s="204" t="s">
        <v>123</v>
      </c>
      <c r="AV277" s="204" t="s">
        <v>121</v>
      </c>
      <c r="AW277" s="13" t="s">
        <v>78</v>
      </c>
      <c r="AX277" s="13" t="s">
        <v>30</v>
      </c>
      <c r="AY277" s="13" t="s">
        <v>73</v>
      </c>
      <c r="AZ277" s="204" t="s">
        <v>112</v>
      </c>
    </row>
    <row r="278" spans="2:52" s="14" customFormat="1" x14ac:dyDescent="0.2">
      <c r="B278" s="205"/>
      <c r="C278" s="206"/>
      <c r="D278" s="196" t="s">
        <v>123</v>
      </c>
      <c r="E278" s="207" t="s">
        <v>1</v>
      </c>
      <c r="F278" s="208" t="s">
        <v>304</v>
      </c>
      <c r="G278" s="206"/>
      <c r="H278" s="209">
        <v>18.559999999999999</v>
      </c>
      <c r="I278" s="210"/>
      <c r="J278" s="206"/>
      <c r="K278" s="206"/>
      <c r="L278" s="211"/>
      <c r="M278" s="212"/>
      <c r="N278" s="213"/>
      <c r="O278" s="213"/>
      <c r="P278" s="213"/>
      <c r="Q278" s="213"/>
      <c r="R278" s="213"/>
      <c r="S278" s="213"/>
      <c r="T278" s="214"/>
      <c r="Z278" s="304"/>
      <c r="AA278" s="304"/>
      <c r="AB278" s="304"/>
      <c r="AC278" s="304"/>
      <c r="AD278" s="304"/>
      <c r="AE278" s="304"/>
      <c r="AU278" s="215" t="s">
        <v>123</v>
      </c>
      <c r="AV278" s="215" t="s">
        <v>121</v>
      </c>
      <c r="AW278" s="14" t="s">
        <v>121</v>
      </c>
      <c r="AX278" s="14" t="s">
        <v>30</v>
      </c>
      <c r="AY278" s="14" t="s">
        <v>73</v>
      </c>
      <c r="AZ278" s="215" t="s">
        <v>112</v>
      </c>
    </row>
    <row r="279" spans="2:52" s="13" customFormat="1" x14ac:dyDescent="0.2">
      <c r="B279" s="194"/>
      <c r="C279" s="195"/>
      <c r="D279" s="196" t="s">
        <v>123</v>
      </c>
      <c r="E279" s="197" t="s">
        <v>1</v>
      </c>
      <c r="F279" s="198" t="s">
        <v>130</v>
      </c>
      <c r="G279" s="195"/>
      <c r="H279" s="197" t="s">
        <v>1</v>
      </c>
      <c r="I279" s="199"/>
      <c r="J279" s="195"/>
      <c r="K279" s="195"/>
      <c r="L279" s="200"/>
      <c r="M279" s="201"/>
      <c r="N279" s="202"/>
      <c r="O279" s="202"/>
      <c r="P279" s="202"/>
      <c r="Q279" s="202"/>
      <c r="R279" s="202"/>
      <c r="S279" s="202"/>
      <c r="T279" s="203"/>
      <c r="Z279" s="305"/>
      <c r="AA279" s="305"/>
      <c r="AB279" s="305"/>
      <c r="AC279" s="305"/>
      <c r="AD279" s="305"/>
      <c r="AE279" s="305"/>
      <c r="AU279" s="204" t="s">
        <v>123</v>
      </c>
      <c r="AV279" s="204" t="s">
        <v>121</v>
      </c>
      <c r="AW279" s="13" t="s">
        <v>78</v>
      </c>
      <c r="AX279" s="13" t="s">
        <v>30</v>
      </c>
      <c r="AY279" s="13" t="s">
        <v>73</v>
      </c>
      <c r="AZ279" s="204" t="s">
        <v>112</v>
      </c>
    </row>
    <row r="280" spans="2:52" s="14" customFormat="1" x14ac:dyDescent="0.2">
      <c r="B280" s="205"/>
      <c r="C280" s="206"/>
      <c r="D280" s="196" t="s">
        <v>123</v>
      </c>
      <c r="E280" s="207" t="s">
        <v>1</v>
      </c>
      <c r="F280" s="208" t="s">
        <v>305</v>
      </c>
      <c r="G280" s="206"/>
      <c r="H280" s="209">
        <v>22.66</v>
      </c>
      <c r="I280" s="210"/>
      <c r="J280" s="206"/>
      <c r="K280" s="206"/>
      <c r="L280" s="211"/>
      <c r="M280" s="212"/>
      <c r="N280" s="213"/>
      <c r="O280" s="213"/>
      <c r="P280" s="213"/>
      <c r="Q280" s="213"/>
      <c r="R280" s="213"/>
      <c r="S280" s="213"/>
      <c r="T280" s="214"/>
      <c r="Z280" s="304"/>
      <c r="AA280" s="304"/>
      <c r="AB280" s="304"/>
      <c r="AC280" s="304"/>
      <c r="AD280" s="304"/>
      <c r="AE280" s="304"/>
      <c r="AU280" s="215" t="s">
        <v>123</v>
      </c>
      <c r="AV280" s="215" t="s">
        <v>121</v>
      </c>
      <c r="AW280" s="14" t="s">
        <v>121</v>
      </c>
      <c r="AX280" s="14" t="s">
        <v>30</v>
      </c>
      <c r="AY280" s="14" t="s">
        <v>73</v>
      </c>
      <c r="AZ280" s="215" t="s">
        <v>112</v>
      </c>
    </row>
    <row r="281" spans="2:52" s="13" customFormat="1" x14ac:dyDescent="0.2">
      <c r="B281" s="194"/>
      <c r="C281" s="195"/>
      <c r="D281" s="196" t="s">
        <v>123</v>
      </c>
      <c r="E281" s="197" t="s">
        <v>1</v>
      </c>
      <c r="F281" s="198" t="s">
        <v>132</v>
      </c>
      <c r="G281" s="195"/>
      <c r="H281" s="197" t="s">
        <v>1</v>
      </c>
      <c r="I281" s="199"/>
      <c r="J281" s="195"/>
      <c r="K281" s="195"/>
      <c r="L281" s="200"/>
      <c r="M281" s="201"/>
      <c r="N281" s="202"/>
      <c r="O281" s="202"/>
      <c r="P281" s="202"/>
      <c r="Q281" s="202"/>
      <c r="R281" s="202"/>
      <c r="S281" s="202"/>
      <c r="T281" s="203"/>
      <c r="Z281" s="305"/>
      <c r="AA281" s="305"/>
      <c r="AB281" s="305"/>
      <c r="AC281" s="305"/>
      <c r="AD281" s="305"/>
      <c r="AE281" s="305"/>
      <c r="AU281" s="204" t="s">
        <v>123</v>
      </c>
      <c r="AV281" s="204" t="s">
        <v>121</v>
      </c>
      <c r="AW281" s="13" t="s">
        <v>78</v>
      </c>
      <c r="AX281" s="13" t="s">
        <v>30</v>
      </c>
      <c r="AY281" s="13" t="s">
        <v>73</v>
      </c>
      <c r="AZ281" s="204" t="s">
        <v>112</v>
      </c>
    </row>
    <row r="282" spans="2:52" s="14" customFormat="1" x14ac:dyDescent="0.2">
      <c r="B282" s="205"/>
      <c r="C282" s="206"/>
      <c r="D282" s="196" t="s">
        <v>123</v>
      </c>
      <c r="E282" s="207" t="s">
        <v>1</v>
      </c>
      <c r="F282" s="208" t="s">
        <v>306</v>
      </c>
      <c r="G282" s="206"/>
      <c r="H282" s="209">
        <v>18.48</v>
      </c>
      <c r="I282" s="210"/>
      <c r="J282" s="206"/>
      <c r="K282" s="206"/>
      <c r="L282" s="211"/>
      <c r="M282" s="212"/>
      <c r="N282" s="213"/>
      <c r="O282" s="213"/>
      <c r="P282" s="213"/>
      <c r="Q282" s="213"/>
      <c r="R282" s="213"/>
      <c r="S282" s="213"/>
      <c r="T282" s="214"/>
      <c r="Z282" s="304"/>
      <c r="AA282" s="304"/>
      <c r="AB282" s="304"/>
      <c r="AC282" s="304"/>
      <c r="AD282" s="304"/>
      <c r="AE282" s="304"/>
      <c r="AU282" s="215" t="s">
        <v>123</v>
      </c>
      <c r="AV282" s="215" t="s">
        <v>121</v>
      </c>
      <c r="AW282" s="14" t="s">
        <v>121</v>
      </c>
      <c r="AX282" s="14" t="s">
        <v>30</v>
      </c>
      <c r="AY282" s="14" t="s">
        <v>73</v>
      </c>
      <c r="AZ282" s="215" t="s">
        <v>112</v>
      </c>
    </row>
    <row r="283" spans="2:52" s="13" customFormat="1" x14ac:dyDescent="0.2">
      <c r="B283" s="194"/>
      <c r="C283" s="195"/>
      <c r="D283" s="196" t="s">
        <v>123</v>
      </c>
      <c r="E283" s="197" t="s">
        <v>1</v>
      </c>
      <c r="F283" s="198" t="s">
        <v>134</v>
      </c>
      <c r="G283" s="195"/>
      <c r="H283" s="197" t="s">
        <v>1</v>
      </c>
      <c r="I283" s="199"/>
      <c r="J283" s="195"/>
      <c r="K283" s="195"/>
      <c r="L283" s="200"/>
      <c r="M283" s="201"/>
      <c r="N283" s="202"/>
      <c r="O283" s="202"/>
      <c r="P283" s="202"/>
      <c r="Q283" s="202"/>
      <c r="R283" s="202"/>
      <c r="S283" s="202"/>
      <c r="T283" s="203"/>
      <c r="Z283" s="305"/>
      <c r="AA283" s="305"/>
      <c r="AB283" s="305"/>
      <c r="AC283" s="305"/>
      <c r="AD283" s="305"/>
      <c r="AE283" s="305"/>
      <c r="AU283" s="204" t="s">
        <v>123</v>
      </c>
      <c r="AV283" s="204" t="s">
        <v>121</v>
      </c>
      <c r="AW283" s="13" t="s">
        <v>78</v>
      </c>
      <c r="AX283" s="13" t="s">
        <v>30</v>
      </c>
      <c r="AY283" s="13" t="s">
        <v>73</v>
      </c>
      <c r="AZ283" s="204" t="s">
        <v>112</v>
      </c>
    </row>
    <row r="284" spans="2:52" s="14" customFormat="1" x14ac:dyDescent="0.2">
      <c r="B284" s="205"/>
      <c r="C284" s="206"/>
      <c r="D284" s="196" t="s">
        <v>123</v>
      </c>
      <c r="E284" s="207" t="s">
        <v>1</v>
      </c>
      <c r="F284" s="208" t="s">
        <v>307</v>
      </c>
      <c r="G284" s="206"/>
      <c r="H284" s="209">
        <v>2.3199999999999998</v>
      </c>
      <c r="I284" s="210"/>
      <c r="J284" s="206"/>
      <c r="K284" s="206"/>
      <c r="L284" s="211"/>
      <c r="M284" s="212"/>
      <c r="N284" s="213"/>
      <c r="O284" s="213"/>
      <c r="P284" s="213"/>
      <c r="Q284" s="213"/>
      <c r="R284" s="213"/>
      <c r="S284" s="213"/>
      <c r="T284" s="214"/>
      <c r="Z284" s="304"/>
      <c r="AA284" s="304"/>
      <c r="AB284" s="304"/>
      <c r="AC284" s="304"/>
      <c r="AD284" s="304"/>
      <c r="AE284" s="304"/>
      <c r="AU284" s="215" t="s">
        <v>123</v>
      </c>
      <c r="AV284" s="215" t="s">
        <v>121</v>
      </c>
      <c r="AW284" s="14" t="s">
        <v>121</v>
      </c>
      <c r="AX284" s="14" t="s">
        <v>30</v>
      </c>
      <c r="AY284" s="14" t="s">
        <v>73</v>
      </c>
      <c r="AZ284" s="215" t="s">
        <v>112</v>
      </c>
    </row>
    <row r="285" spans="2:52" s="13" customFormat="1" x14ac:dyDescent="0.2">
      <c r="B285" s="194"/>
      <c r="C285" s="195"/>
      <c r="D285" s="196" t="s">
        <v>123</v>
      </c>
      <c r="E285" s="197" t="s">
        <v>1</v>
      </c>
      <c r="F285" s="198" t="s">
        <v>136</v>
      </c>
      <c r="G285" s="195"/>
      <c r="H285" s="197" t="s">
        <v>1</v>
      </c>
      <c r="I285" s="199"/>
      <c r="J285" s="195"/>
      <c r="K285" s="195"/>
      <c r="L285" s="200"/>
      <c r="M285" s="201"/>
      <c r="N285" s="202"/>
      <c r="O285" s="202"/>
      <c r="P285" s="202"/>
      <c r="Q285" s="202"/>
      <c r="R285" s="202"/>
      <c r="S285" s="202"/>
      <c r="T285" s="203"/>
      <c r="Z285" s="305"/>
      <c r="AA285" s="305"/>
      <c r="AB285" s="305"/>
      <c r="AC285" s="305"/>
      <c r="AD285" s="305"/>
      <c r="AE285" s="305"/>
      <c r="AU285" s="204" t="s">
        <v>123</v>
      </c>
      <c r="AV285" s="204" t="s">
        <v>121</v>
      </c>
      <c r="AW285" s="13" t="s">
        <v>78</v>
      </c>
      <c r="AX285" s="13" t="s">
        <v>30</v>
      </c>
      <c r="AY285" s="13" t="s">
        <v>73</v>
      </c>
      <c r="AZ285" s="204" t="s">
        <v>112</v>
      </c>
    </row>
    <row r="286" spans="2:52" s="14" customFormat="1" x14ac:dyDescent="0.2">
      <c r="B286" s="205"/>
      <c r="C286" s="206"/>
      <c r="D286" s="196" t="s">
        <v>123</v>
      </c>
      <c r="E286" s="207" t="s">
        <v>1</v>
      </c>
      <c r="F286" s="208" t="s">
        <v>308</v>
      </c>
      <c r="G286" s="206"/>
      <c r="H286" s="209">
        <v>0.8</v>
      </c>
      <c r="I286" s="210"/>
      <c r="J286" s="206"/>
      <c r="K286" s="206"/>
      <c r="L286" s="211"/>
      <c r="M286" s="212"/>
      <c r="N286" s="213"/>
      <c r="O286" s="213"/>
      <c r="P286" s="213"/>
      <c r="Q286" s="213"/>
      <c r="R286" s="213"/>
      <c r="S286" s="213"/>
      <c r="T286" s="214"/>
      <c r="Z286" s="304"/>
      <c r="AA286" s="304"/>
      <c r="AB286" s="304"/>
      <c r="AC286" s="304"/>
      <c r="AD286" s="304"/>
      <c r="AE286" s="304"/>
      <c r="AU286" s="215" t="s">
        <v>123</v>
      </c>
      <c r="AV286" s="215" t="s">
        <v>121</v>
      </c>
      <c r="AW286" s="14" t="s">
        <v>121</v>
      </c>
      <c r="AX286" s="14" t="s">
        <v>30</v>
      </c>
      <c r="AY286" s="14" t="s">
        <v>73</v>
      </c>
      <c r="AZ286" s="215" t="s">
        <v>112</v>
      </c>
    </row>
    <row r="287" spans="2:52" s="13" customFormat="1" x14ac:dyDescent="0.2">
      <c r="B287" s="194"/>
      <c r="C287" s="195"/>
      <c r="D287" s="196" t="s">
        <v>123</v>
      </c>
      <c r="E287" s="197" t="s">
        <v>1</v>
      </c>
      <c r="F287" s="198" t="s">
        <v>138</v>
      </c>
      <c r="G287" s="195"/>
      <c r="H287" s="197" t="s">
        <v>1</v>
      </c>
      <c r="I287" s="199"/>
      <c r="J287" s="195"/>
      <c r="K287" s="195"/>
      <c r="L287" s="200"/>
      <c r="M287" s="201"/>
      <c r="N287" s="202"/>
      <c r="O287" s="202"/>
      <c r="P287" s="202"/>
      <c r="Q287" s="202"/>
      <c r="R287" s="202"/>
      <c r="S287" s="202"/>
      <c r="T287" s="203"/>
      <c r="Z287" s="305"/>
      <c r="AA287" s="305"/>
      <c r="AB287" s="305"/>
      <c r="AC287" s="305"/>
      <c r="AD287" s="305"/>
      <c r="AE287" s="305"/>
      <c r="AU287" s="204" t="s">
        <v>123</v>
      </c>
      <c r="AV287" s="204" t="s">
        <v>121</v>
      </c>
      <c r="AW287" s="13" t="s">
        <v>78</v>
      </c>
      <c r="AX287" s="13" t="s">
        <v>30</v>
      </c>
      <c r="AY287" s="13" t="s">
        <v>73</v>
      </c>
      <c r="AZ287" s="204" t="s">
        <v>112</v>
      </c>
    </row>
    <row r="288" spans="2:52" s="14" customFormat="1" x14ac:dyDescent="0.2">
      <c r="B288" s="205"/>
      <c r="C288" s="206"/>
      <c r="D288" s="196" t="s">
        <v>123</v>
      </c>
      <c r="E288" s="207" t="s">
        <v>1</v>
      </c>
      <c r="F288" s="208" t="s">
        <v>309</v>
      </c>
      <c r="G288" s="206"/>
      <c r="H288" s="209">
        <v>4.6399999999999997</v>
      </c>
      <c r="I288" s="210"/>
      <c r="J288" s="206"/>
      <c r="K288" s="206"/>
      <c r="L288" s="211"/>
      <c r="M288" s="212"/>
      <c r="N288" s="213"/>
      <c r="O288" s="213"/>
      <c r="P288" s="213"/>
      <c r="Q288" s="213"/>
      <c r="R288" s="213"/>
      <c r="S288" s="213"/>
      <c r="T288" s="214"/>
      <c r="Z288" s="304"/>
      <c r="AA288" s="304"/>
      <c r="AB288" s="304"/>
      <c r="AC288" s="304"/>
      <c r="AD288" s="304"/>
      <c r="AE288" s="304"/>
      <c r="AU288" s="215" t="s">
        <v>123</v>
      </c>
      <c r="AV288" s="215" t="s">
        <v>121</v>
      </c>
      <c r="AW288" s="14" t="s">
        <v>121</v>
      </c>
      <c r="AX288" s="14" t="s">
        <v>30</v>
      </c>
      <c r="AY288" s="14" t="s">
        <v>73</v>
      </c>
      <c r="AZ288" s="215" t="s">
        <v>112</v>
      </c>
    </row>
    <row r="289" spans="1:66" s="15" customFormat="1" x14ac:dyDescent="0.2">
      <c r="B289" s="216"/>
      <c r="C289" s="217"/>
      <c r="D289" s="196" t="s">
        <v>123</v>
      </c>
      <c r="E289" s="218" t="s">
        <v>1</v>
      </c>
      <c r="F289" s="219" t="s">
        <v>142</v>
      </c>
      <c r="G289" s="217"/>
      <c r="H289" s="220">
        <v>427.96000000000004</v>
      </c>
      <c r="I289" s="221"/>
      <c r="J289" s="217"/>
      <c r="K289" s="217"/>
      <c r="L289" s="222"/>
      <c r="M289" s="223"/>
      <c r="N289" s="224"/>
      <c r="O289" s="224"/>
      <c r="P289" s="224"/>
      <c r="Q289" s="224"/>
      <c r="R289" s="224"/>
      <c r="S289" s="224"/>
      <c r="T289" s="225"/>
      <c r="Z289" s="306"/>
      <c r="AA289" s="306"/>
      <c r="AB289" s="306"/>
      <c r="AC289" s="306"/>
      <c r="AD289" s="306"/>
      <c r="AE289" s="306"/>
      <c r="AU289" s="226" t="s">
        <v>123</v>
      </c>
      <c r="AV289" s="226" t="s">
        <v>121</v>
      </c>
      <c r="AW289" s="15" t="s">
        <v>120</v>
      </c>
      <c r="AX289" s="15" t="s">
        <v>30</v>
      </c>
      <c r="AY289" s="15" t="s">
        <v>78</v>
      </c>
      <c r="AZ289" s="226" t="s">
        <v>112</v>
      </c>
    </row>
    <row r="290" spans="1:66" s="2" customFormat="1" ht="16.5" customHeight="1" x14ac:dyDescent="0.2">
      <c r="A290" s="34"/>
      <c r="B290" s="35"/>
      <c r="C290" s="227" t="s">
        <v>310</v>
      </c>
      <c r="D290" s="227" t="s">
        <v>168</v>
      </c>
      <c r="E290" s="228" t="s">
        <v>311</v>
      </c>
      <c r="F290" s="229" t="s">
        <v>312</v>
      </c>
      <c r="G290" s="230" t="s">
        <v>156</v>
      </c>
      <c r="H290" s="231">
        <v>2123.5500000000002</v>
      </c>
      <c r="I290" s="232">
        <v>50.633999999999993</v>
      </c>
      <c r="J290" s="233">
        <f>ROUND(I290*H290,2)</f>
        <v>107523.83</v>
      </c>
      <c r="K290" s="229" t="s">
        <v>1</v>
      </c>
      <c r="L290" s="234"/>
      <c r="M290" s="235" t="s">
        <v>1</v>
      </c>
      <c r="N290" s="236" t="s">
        <v>39</v>
      </c>
      <c r="O290" s="71"/>
      <c r="P290" s="190">
        <f>O290*H290</f>
        <v>0</v>
      </c>
      <c r="Q290" s="190">
        <v>3.0000000000000001E-5</v>
      </c>
      <c r="R290" s="190">
        <f>Q290*H290</f>
        <v>6.3706500000000013E-2</v>
      </c>
      <c r="S290" s="190">
        <v>0</v>
      </c>
      <c r="T290" s="191">
        <f>S290*H290</f>
        <v>0</v>
      </c>
      <c r="U290" s="34"/>
      <c r="V290" s="34"/>
      <c r="W290" s="34"/>
      <c r="X290" s="34"/>
      <c r="Y290" s="34"/>
      <c r="Z290" s="247"/>
      <c r="AA290" s="247"/>
      <c r="AB290" s="247"/>
      <c r="AC290" s="247"/>
      <c r="AD290" s="247"/>
      <c r="AE290" s="247"/>
      <c r="AF290" s="34"/>
      <c r="AS290" s="192" t="s">
        <v>294</v>
      </c>
      <c r="AU290" s="192" t="s">
        <v>168</v>
      </c>
      <c r="AV290" s="192" t="s">
        <v>121</v>
      </c>
      <c r="AZ290" s="17" t="s">
        <v>112</v>
      </c>
      <c r="BF290" s="193">
        <f>IF(N290="základní",J290,0)</f>
        <v>0</v>
      </c>
      <c r="BG290" s="193">
        <f>IF(N290="snížená",J290,0)</f>
        <v>107523.83</v>
      </c>
      <c r="BH290" s="193">
        <f>IF(N290="zákl. přenesená",J290,0)</f>
        <v>0</v>
      </c>
      <c r="BI290" s="193">
        <f>IF(N290="sníž. přenesená",J290,0)</f>
        <v>0</v>
      </c>
      <c r="BJ290" s="193">
        <f>IF(N290="nulová",J290,0)</f>
        <v>0</v>
      </c>
      <c r="BK290" s="17" t="s">
        <v>121</v>
      </c>
      <c r="BL290" s="193">
        <f>ROUND(I290*H290,2)</f>
        <v>107523.83</v>
      </c>
      <c r="BM290" s="17" t="s">
        <v>233</v>
      </c>
      <c r="BN290" s="192" t="s">
        <v>313</v>
      </c>
    </row>
    <row r="291" spans="1:66" s="14" customFormat="1" x14ac:dyDescent="0.2">
      <c r="B291" s="205"/>
      <c r="C291" s="206"/>
      <c r="D291" s="196" t="s">
        <v>123</v>
      </c>
      <c r="E291" s="207" t="s">
        <v>1</v>
      </c>
      <c r="F291" s="208" t="s">
        <v>314</v>
      </c>
      <c r="G291" s="206"/>
      <c r="H291" s="209">
        <v>1930.5</v>
      </c>
      <c r="I291" s="210"/>
      <c r="J291" s="206"/>
      <c r="K291" s="206"/>
      <c r="L291" s="211"/>
      <c r="M291" s="212"/>
      <c r="N291" s="213"/>
      <c r="O291" s="213"/>
      <c r="P291" s="213"/>
      <c r="Q291" s="213"/>
      <c r="R291" s="213"/>
      <c r="S291" s="213"/>
      <c r="T291" s="214"/>
      <c r="Z291" s="304"/>
      <c r="AA291" s="304"/>
      <c r="AB291" s="304"/>
      <c r="AC291" s="304"/>
      <c r="AD291" s="304"/>
      <c r="AE291" s="304"/>
      <c r="AU291" s="215" t="s">
        <v>123</v>
      </c>
      <c r="AV291" s="215" t="s">
        <v>121</v>
      </c>
      <c r="AW291" s="14" t="s">
        <v>121</v>
      </c>
      <c r="AX291" s="14" t="s">
        <v>30</v>
      </c>
      <c r="AY291" s="14" t="s">
        <v>78</v>
      </c>
      <c r="AZ291" s="215" t="s">
        <v>112</v>
      </c>
    </row>
    <row r="292" spans="1:66" s="14" customFormat="1" x14ac:dyDescent="0.2">
      <c r="B292" s="205"/>
      <c r="C292" s="206"/>
      <c r="D292" s="196" t="s">
        <v>123</v>
      </c>
      <c r="E292" s="206"/>
      <c r="F292" s="208" t="s">
        <v>315</v>
      </c>
      <c r="G292" s="206"/>
      <c r="H292" s="209">
        <v>2123.5500000000002</v>
      </c>
      <c r="I292" s="210"/>
      <c r="J292" s="206"/>
      <c r="K292" s="206"/>
      <c r="L292" s="211"/>
      <c r="M292" s="212"/>
      <c r="N292" s="213"/>
      <c r="O292" s="213"/>
      <c r="P292" s="213"/>
      <c r="Q292" s="213"/>
      <c r="R292" s="213"/>
      <c r="S292" s="213"/>
      <c r="T292" s="214"/>
      <c r="Z292" s="304"/>
      <c r="AA292" s="304"/>
      <c r="AB292" s="304"/>
      <c r="AC292" s="304"/>
      <c r="AD292" s="304"/>
      <c r="AE292" s="304"/>
      <c r="AU292" s="215" t="s">
        <v>123</v>
      </c>
      <c r="AV292" s="215" t="s">
        <v>121</v>
      </c>
      <c r="AW292" s="14" t="s">
        <v>121</v>
      </c>
      <c r="AX292" s="14" t="s">
        <v>4</v>
      </c>
      <c r="AY292" s="14" t="s">
        <v>78</v>
      </c>
      <c r="AZ292" s="215" t="s">
        <v>112</v>
      </c>
    </row>
    <row r="293" spans="1:66" s="2" customFormat="1" ht="16.5" customHeight="1" x14ac:dyDescent="0.2">
      <c r="A293" s="34"/>
      <c r="B293" s="35"/>
      <c r="C293" s="181" t="s">
        <v>316</v>
      </c>
      <c r="D293" s="181" t="s">
        <v>115</v>
      </c>
      <c r="E293" s="182" t="s">
        <v>317</v>
      </c>
      <c r="F293" s="183" t="s">
        <v>318</v>
      </c>
      <c r="G293" s="184" t="s">
        <v>156</v>
      </c>
      <c r="H293" s="185">
        <v>1327.4</v>
      </c>
      <c r="I293" s="186">
        <v>25.22</v>
      </c>
      <c r="J293" s="187">
        <f>ROUND(I293*H293,2)</f>
        <v>33477.03</v>
      </c>
      <c r="K293" s="183" t="s">
        <v>119</v>
      </c>
      <c r="L293" s="39"/>
      <c r="M293" s="188" t="s">
        <v>1</v>
      </c>
      <c r="N293" s="189" t="s">
        <v>39</v>
      </c>
      <c r="O293" s="71"/>
      <c r="P293" s="190">
        <f>O293*H293</f>
        <v>0</v>
      </c>
      <c r="Q293" s="190">
        <v>3.0000000000000001E-5</v>
      </c>
      <c r="R293" s="190">
        <f>Q293*H293</f>
        <v>3.9822000000000003E-2</v>
      </c>
      <c r="S293" s="190">
        <v>0</v>
      </c>
      <c r="T293" s="191">
        <f>S293*H293</f>
        <v>0</v>
      </c>
      <c r="U293" s="34"/>
      <c r="V293" s="34"/>
      <c r="W293" s="34"/>
      <c r="X293" s="34"/>
      <c r="Y293" s="34"/>
      <c r="Z293" s="247"/>
      <c r="AA293" s="247"/>
      <c r="AB293" s="247"/>
      <c r="AC293" s="247"/>
      <c r="AD293" s="247"/>
      <c r="AE293" s="247"/>
      <c r="AF293" s="34"/>
      <c r="AS293" s="192" t="s">
        <v>233</v>
      </c>
      <c r="AU293" s="192" t="s">
        <v>115</v>
      </c>
      <c r="AV293" s="192" t="s">
        <v>121</v>
      </c>
      <c r="AZ293" s="17" t="s">
        <v>112</v>
      </c>
      <c r="BF293" s="193">
        <f>IF(N293="základní",J293,0)</f>
        <v>0</v>
      </c>
      <c r="BG293" s="193">
        <f>IF(N293="snížená",J293,0)</f>
        <v>33477.03</v>
      </c>
      <c r="BH293" s="193">
        <f>IF(N293="zákl. přenesená",J293,0)</f>
        <v>0</v>
      </c>
      <c r="BI293" s="193">
        <f>IF(N293="sníž. přenesená",J293,0)</f>
        <v>0</v>
      </c>
      <c r="BJ293" s="193">
        <f>IF(N293="nulová",J293,0)</f>
        <v>0</v>
      </c>
      <c r="BK293" s="17" t="s">
        <v>121</v>
      </c>
      <c r="BL293" s="193">
        <f>ROUND(I293*H293,2)</f>
        <v>33477.03</v>
      </c>
      <c r="BM293" s="17" t="s">
        <v>233</v>
      </c>
      <c r="BN293" s="192" t="s">
        <v>319</v>
      </c>
    </row>
    <row r="294" spans="1:66" s="13" customFormat="1" x14ac:dyDescent="0.2">
      <c r="B294" s="194"/>
      <c r="C294" s="195"/>
      <c r="D294" s="196" t="s">
        <v>123</v>
      </c>
      <c r="E294" s="197" t="s">
        <v>1</v>
      </c>
      <c r="F294" s="198" t="s">
        <v>301</v>
      </c>
      <c r="G294" s="195"/>
      <c r="H294" s="197" t="s">
        <v>1</v>
      </c>
      <c r="I294" s="199"/>
      <c r="J294" s="195"/>
      <c r="K294" s="195"/>
      <c r="L294" s="200"/>
      <c r="M294" s="201"/>
      <c r="N294" s="202"/>
      <c r="O294" s="202"/>
      <c r="P294" s="202"/>
      <c r="Q294" s="202"/>
      <c r="R294" s="202"/>
      <c r="S294" s="202"/>
      <c r="T294" s="203"/>
      <c r="Z294" s="305"/>
      <c r="AA294" s="305"/>
      <c r="AB294" s="305"/>
      <c r="AC294" s="305"/>
      <c r="AD294" s="305"/>
      <c r="AE294" s="305"/>
      <c r="AU294" s="204" t="s">
        <v>123</v>
      </c>
      <c r="AV294" s="204" t="s">
        <v>121</v>
      </c>
      <c r="AW294" s="13" t="s">
        <v>78</v>
      </c>
      <c r="AX294" s="13" t="s">
        <v>30</v>
      </c>
      <c r="AY294" s="13" t="s">
        <v>73</v>
      </c>
      <c r="AZ294" s="204" t="s">
        <v>112</v>
      </c>
    </row>
    <row r="295" spans="1:66" s="13" customFormat="1" x14ac:dyDescent="0.2">
      <c r="B295" s="194"/>
      <c r="C295" s="195"/>
      <c r="D295" s="196" t="s">
        <v>123</v>
      </c>
      <c r="E295" s="197" t="s">
        <v>1</v>
      </c>
      <c r="F295" s="198" t="s">
        <v>124</v>
      </c>
      <c r="G295" s="195"/>
      <c r="H295" s="197" t="s">
        <v>1</v>
      </c>
      <c r="I295" s="199"/>
      <c r="J295" s="195"/>
      <c r="K295" s="195"/>
      <c r="L295" s="200"/>
      <c r="M295" s="201"/>
      <c r="N295" s="202"/>
      <c r="O295" s="202"/>
      <c r="P295" s="202"/>
      <c r="Q295" s="202"/>
      <c r="R295" s="202"/>
      <c r="S295" s="202"/>
      <c r="T295" s="203"/>
      <c r="Z295" s="305"/>
      <c r="AA295" s="305"/>
      <c r="AB295" s="305"/>
      <c r="AC295" s="305"/>
      <c r="AD295" s="305"/>
      <c r="AE295" s="305"/>
      <c r="AU295" s="204" t="s">
        <v>123</v>
      </c>
      <c r="AV295" s="204" t="s">
        <v>121</v>
      </c>
      <c r="AW295" s="13" t="s">
        <v>78</v>
      </c>
      <c r="AX295" s="13" t="s">
        <v>30</v>
      </c>
      <c r="AY295" s="13" t="s">
        <v>73</v>
      </c>
      <c r="AZ295" s="204" t="s">
        <v>112</v>
      </c>
    </row>
    <row r="296" spans="1:66" s="14" customFormat="1" x14ac:dyDescent="0.2">
      <c r="B296" s="205"/>
      <c r="C296" s="206"/>
      <c r="D296" s="196" t="s">
        <v>123</v>
      </c>
      <c r="E296" s="207" t="s">
        <v>1</v>
      </c>
      <c r="F296" s="208" t="s">
        <v>159</v>
      </c>
      <c r="G296" s="206"/>
      <c r="H296" s="209">
        <v>1014.72</v>
      </c>
      <c r="I296" s="210"/>
      <c r="J296" s="206"/>
      <c r="K296" s="206"/>
      <c r="L296" s="211"/>
      <c r="M296" s="212"/>
      <c r="N296" s="213"/>
      <c r="O296" s="213"/>
      <c r="P296" s="213"/>
      <c r="Q296" s="213"/>
      <c r="R296" s="213"/>
      <c r="S296" s="213"/>
      <c r="T296" s="214"/>
      <c r="Z296" s="304"/>
      <c r="AA296" s="304"/>
      <c r="AB296" s="304"/>
      <c r="AC296" s="304"/>
      <c r="AD296" s="304"/>
      <c r="AE296" s="304"/>
      <c r="AU296" s="215" t="s">
        <v>123</v>
      </c>
      <c r="AV296" s="215" t="s">
        <v>121</v>
      </c>
      <c r="AW296" s="14" t="s">
        <v>121</v>
      </c>
      <c r="AX296" s="14" t="s">
        <v>30</v>
      </c>
      <c r="AY296" s="14" t="s">
        <v>73</v>
      </c>
      <c r="AZ296" s="215" t="s">
        <v>112</v>
      </c>
    </row>
    <row r="297" spans="1:66" s="13" customFormat="1" x14ac:dyDescent="0.2">
      <c r="B297" s="194"/>
      <c r="C297" s="195"/>
      <c r="D297" s="196" t="s">
        <v>123</v>
      </c>
      <c r="E297" s="197" t="s">
        <v>1</v>
      </c>
      <c r="F297" s="198" t="s">
        <v>126</v>
      </c>
      <c r="G297" s="195"/>
      <c r="H297" s="197" t="s">
        <v>1</v>
      </c>
      <c r="I297" s="199"/>
      <c r="J297" s="195"/>
      <c r="K297" s="195"/>
      <c r="L297" s="200"/>
      <c r="M297" s="201"/>
      <c r="N297" s="202"/>
      <c r="O297" s="202"/>
      <c r="P297" s="202"/>
      <c r="Q297" s="202"/>
      <c r="R297" s="202"/>
      <c r="S297" s="202"/>
      <c r="T297" s="203"/>
      <c r="Z297" s="305"/>
      <c r="AA297" s="305"/>
      <c r="AB297" s="305"/>
      <c r="AC297" s="305"/>
      <c r="AD297" s="305"/>
      <c r="AE297" s="305"/>
      <c r="AU297" s="204" t="s">
        <v>123</v>
      </c>
      <c r="AV297" s="204" t="s">
        <v>121</v>
      </c>
      <c r="AW297" s="13" t="s">
        <v>78</v>
      </c>
      <c r="AX297" s="13" t="s">
        <v>30</v>
      </c>
      <c r="AY297" s="13" t="s">
        <v>73</v>
      </c>
      <c r="AZ297" s="204" t="s">
        <v>112</v>
      </c>
    </row>
    <row r="298" spans="1:66" s="14" customFormat="1" x14ac:dyDescent="0.2">
      <c r="B298" s="205"/>
      <c r="C298" s="206"/>
      <c r="D298" s="196" t="s">
        <v>123</v>
      </c>
      <c r="E298" s="207" t="s">
        <v>1</v>
      </c>
      <c r="F298" s="208" t="s">
        <v>160</v>
      </c>
      <c r="G298" s="206"/>
      <c r="H298" s="209">
        <v>123.84</v>
      </c>
      <c r="I298" s="210"/>
      <c r="J298" s="206"/>
      <c r="K298" s="206"/>
      <c r="L298" s="211"/>
      <c r="M298" s="212"/>
      <c r="N298" s="213"/>
      <c r="O298" s="213"/>
      <c r="P298" s="213"/>
      <c r="Q298" s="213"/>
      <c r="R298" s="213"/>
      <c r="S298" s="213"/>
      <c r="T298" s="214"/>
      <c r="Z298" s="304"/>
      <c r="AA298" s="304"/>
      <c r="AB298" s="304"/>
      <c r="AC298" s="304"/>
      <c r="AD298" s="304"/>
      <c r="AE298" s="304"/>
      <c r="AU298" s="215" t="s">
        <v>123</v>
      </c>
      <c r="AV298" s="215" t="s">
        <v>121</v>
      </c>
      <c r="AW298" s="14" t="s">
        <v>121</v>
      </c>
      <c r="AX298" s="14" t="s">
        <v>30</v>
      </c>
      <c r="AY298" s="14" t="s">
        <v>73</v>
      </c>
      <c r="AZ298" s="215" t="s">
        <v>112</v>
      </c>
    </row>
    <row r="299" spans="1:66" s="13" customFormat="1" x14ac:dyDescent="0.2">
      <c r="B299" s="194"/>
      <c r="C299" s="195"/>
      <c r="D299" s="196" t="s">
        <v>123</v>
      </c>
      <c r="E299" s="197" t="s">
        <v>1</v>
      </c>
      <c r="F299" s="198" t="s">
        <v>128</v>
      </c>
      <c r="G299" s="195"/>
      <c r="H299" s="197" t="s">
        <v>1</v>
      </c>
      <c r="I299" s="199"/>
      <c r="J299" s="195"/>
      <c r="K299" s="195"/>
      <c r="L299" s="200"/>
      <c r="M299" s="201"/>
      <c r="N299" s="202"/>
      <c r="O299" s="202"/>
      <c r="P299" s="202"/>
      <c r="Q299" s="202"/>
      <c r="R299" s="202"/>
      <c r="S299" s="202"/>
      <c r="T299" s="203"/>
      <c r="Z299" s="305"/>
      <c r="AA299" s="305"/>
      <c r="AB299" s="305"/>
      <c r="AC299" s="305"/>
      <c r="AD299" s="305"/>
      <c r="AE299" s="305"/>
      <c r="AU299" s="204" t="s">
        <v>123</v>
      </c>
      <c r="AV299" s="204" t="s">
        <v>121</v>
      </c>
      <c r="AW299" s="13" t="s">
        <v>78</v>
      </c>
      <c r="AX299" s="13" t="s">
        <v>30</v>
      </c>
      <c r="AY299" s="13" t="s">
        <v>73</v>
      </c>
      <c r="AZ299" s="204" t="s">
        <v>112</v>
      </c>
    </row>
    <row r="300" spans="1:66" s="14" customFormat="1" x14ac:dyDescent="0.2">
      <c r="B300" s="205"/>
      <c r="C300" s="206"/>
      <c r="D300" s="196" t="s">
        <v>123</v>
      </c>
      <c r="E300" s="207" t="s">
        <v>1</v>
      </c>
      <c r="F300" s="208" t="s">
        <v>161</v>
      </c>
      <c r="G300" s="206"/>
      <c r="H300" s="209">
        <v>68.16</v>
      </c>
      <c r="I300" s="210"/>
      <c r="J300" s="206"/>
      <c r="K300" s="206"/>
      <c r="L300" s="211"/>
      <c r="M300" s="212"/>
      <c r="N300" s="213"/>
      <c r="O300" s="213"/>
      <c r="P300" s="213"/>
      <c r="Q300" s="213"/>
      <c r="R300" s="213"/>
      <c r="S300" s="213"/>
      <c r="T300" s="214"/>
      <c r="Z300" s="304"/>
      <c r="AA300" s="304"/>
      <c r="AB300" s="304"/>
      <c r="AC300" s="304"/>
      <c r="AD300" s="304"/>
      <c r="AE300" s="304"/>
      <c r="AU300" s="215" t="s">
        <v>123</v>
      </c>
      <c r="AV300" s="215" t="s">
        <v>121</v>
      </c>
      <c r="AW300" s="14" t="s">
        <v>121</v>
      </c>
      <c r="AX300" s="14" t="s">
        <v>30</v>
      </c>
      <c r="AY300" s="14" t="s">
        <v>73</v>
      </c>
      <c r="AZ300" s="215" t="s">
        <v>112</v>
      </c>
    </row>
    <row r="301" spans="1:66" s="13" customFormat="1" x14ac:dyDescent="0.2">
      <c r="B301" s="194"/>
      <c r="C301" s="195"/>
      <c r="D301" s="196" t="s">
        <v>123</v>
      </c>
      <c r="E301" s="197" t="s">
        <v>1</v>
      </c>
      <c r="F301" s="198" t="s">
        <v>130</v>
      </c>
      <c r="G301" s="195"/>
      <c r="H301" s="197" t="s">
        <v>1</v>
      </c>
      <c r="I301" s="199"/>
      <c r="J301" s="195"/>
      <c r="K301" s="195"/>
      <c r="L301" s="200"/>
      <c r="M301" s="201"/>
      <c r="N301" s="202"/>
      <c r="O301" s="202"/>
      <c r="P301" s="202"/>
      <c r="Q301" s="202"/>
      <c r="R301" s="202"/>
      <c r="S301" s="202"/>
      <c r="T301" s="203"/>
      <c r="Z301" s="305"/>
      <c r="AA301" s="305"/>
      <c r="AB301" s="305"/>
      <c r="AC301" s="305"/>
      <c r="AD301" s="305"/>
      <c r="AE301" s="305"/>
      <c r="AU301" s="204" t="s">
        <v>123</v>
      </c>
      <c r="AV301" s="204" t="s">
        <v>121</v>
      </c>
      <c r="AW301" s="13" t="s">
        <v>78</v>
      </c>
      <c r="AX301" s="13" t="s">
        <v>30</v>
      </c>
      <c r="AY301" s="13" t="s">
        <v>73</v>
      </c>
      <c r="AZ301" s="204" t="s">
        <v>112</v>
      </c>
    </row>
    <row r="302" spans="1:66" s="14" customFormat="1" x14ac:dyDescent="0.2">
      <c r="B302" s="205"/>
      <c r="C302" s="206"/>
      <c r="D302" s="196" t="s">
        <v>123</v>
      </c>
      <c r="E302" s="207" t="s">
        <v>1</v>
      </c>
      <c r="F302" s="208" t="s">
        <v>162</v>
      </c>
      <c r="G302" s="206"/>
      <c r="H302" s="209">
        <v>56.76</v>
      </c>
      <c r="I302" s="210"/>
      <c r="J302" s="206"/>
      <c r="K302" s="206"/>
      <c r="L302" s="211"/>
      <c r="M302" s="212"/>
      <c r="N302" s="213"/>
      <c r="O302" s="213"/>
      <c r="P302" s="213"/>
      <c r="Q302" s="213"/>
      <c r="R302" s="213"/>
      <c r="S302" s="213"/>
      <c r="T302" s="214"/>
      <c r="Z302" s="304"/>
      <c r="AA302" s="304"/>
      <c r="AB302" s="304"/>
      <c r="AC302" s="304"/>
      <c r="AD302" s="304"/>
      <c r="AE302" s="304"/>
      <c r="AU302" s="215" t="s">
        <v>123</v>
      </c>
      <c r="AV302" s="215" t="s">
        <v>121</v>
      </c>
      <c r="AW302" s="14" t="s">
        <v>121</v>
      </c>
      <c r="AX302" s="14" t="s">
        <v>30</v>
      </c>
      <c r="AY302" s="14" t="s">
        <v>73</v>
      </c>
      <c r="AZ302" s="215" t="s">
        <v>112</v>
      </c>
    </row>
    <row r="303" spans="1:66" s="13" customFormat="1" x14ac:dyDescent="0.2">
      <c r="B303" s="194"/>
      <c r="C303" s="195"/>
      <c r="D303" s="196" t="s">
        <v>123</v>
      </c>
      <c r="E303" s="197" t="s">
        <v>1</v>
      </c>
      <c r="F303" s="198" t="s">
        <v>132</v>
      </c>
      <c r="G303" s="195"/>
      <c r="H303" s="197" t="s">
        <v>1</v>
      </c>
      <c r="I303" s="199"/>
      <c r="J303" s="195"/>
      <c r="K303" s="195"/>
      <c r="L303" s="200"/>
      <c r="M303" s="201"/>
      <c r="N303" s="202"/>
      <c r="O303" s="202"/>
      <c r="P303" s="202"/>
      <c r="Q303" s="202"/>
      <c r="R303" s="202"/>
      <c r="S303" s="202"/>
      <c r="T303" s="203"/>
      <c r="Z303" s="305"/>
      <c r="AA303" s="305"/>
      <c r="AB303" s="305"/>
      <c r="AC303" s="305"/>
      <c r="AD303" s="305"/>
      <c r="AE303" s="305"/>
      <c r="AU303" s="204" t="s">
        <v>123</v>
      </c>
      <c r="AV303" s="204" t="s">
        <v>121</v>
      </c>
      <c r="AW303" s="13" t="s">
        <v>78</v>
      </c>
      <c r="AX303" s="13" t="s">
        <v>30</v>
      </c>
      <c r="AY303" s="13" t="s">
        <v>73</v>
      </c>
      <c r="AZ303" s="204" t="s">
        <v>112</v>
      </c>
    </row>
    <row r="304" spans="1:66" s="14" customFormat="1" x14ac:dyDescent="0.2">
      <c r="B304" s="205"/>
      <c r="C304" s="206"/>
      <c r="D304" s="196" t="s">
        <v>123</v>
      </c>
      <c r="E304" s="207" t="s">
        <v>1</v>
      </c>
      <c r="F304" s="208" t="s">
        <v>163</v>
      </c>
      <c r="G304" s="206"/>
      <c r="H304" s="209">
        <v>41.36</v>
      </c>
      <c r="I304" s="210"/>
      <c r="J304" s="206"/>
      <c r="K304" s="206"/>
      <c r="L304" s="211"/>
      <c r="M304" s="212"/>
      <c r="N304" s="213"/>
      <c r="O304" s="213"/>
      <c r="P304" s="213"/>
      <c r="Q304" s="213"/>
      <c r="R304" s="213"/>
      <c r="S304" s="213"/>
      <c r="T304" s="214"/>
      <c r="Z304" s="304"/>
      <c r="AA304" s="304"/>
      <c r="AB304" s="304"/>
      <c r="AC304" s="304"/>
      <c r="AD304" s="304"/>
      <c r="AE304" s="304"/>
      <c r="AU304" s="215" t="s">
        <v>123</v>
      </c>
      <c r="AV304" s="215" t="s">
        <v>121</v>
      </c>
      <c r="AW304" s="14" t="s">
        <v>121</v>
      </c>
      <c r="AX304" s="14" t="s">
        <v>30</v>
      </c>
      <c r="AY304" s="14" t="s">
        <v>73</v>
      </c>
      <c r="AZ304" s="215" t="s">
        <v>112</v>
      </c>
    </row>
    <row r="305" spans="1:66" s="13" customFormat="1" x14ac:dyDescent="0.2">
      <c r="B305" s="194"/>
      <c r="C305" s="195"/>
      <c r="D305" s="196" t="s">
        <v>123</v>
      </c>
      <c r="E305" s="197" t="s">
        <v>1</v>
      </c>
      <c r="F305" s="198" t="s">
        <v>134</v>
      </c>
      <c r="G305" s="195"/>
      <c r="H305" s="197" t="s">
        <v>1</v>
      </c>
      <c r="I305" s="199"/>
      <c r="J305" s="195"/>
      <c r="K305" s="195"/>
      <c r="L305" s="200"/>
      <c r="M305" s="201"/>
      <c r="N305" s="202"/>
      <c r="O305" s="202"/>
      <c r="P305" s="202"/>
      <c r="Q305" s="202"/>
      <c r="R305" s="202"/>
      <c r="S305" s="202"/>
      <c r="T305" s="203"/>
      <c r="Z305" s="305"/>
      <c r="AA305" s="305"/>
      <c r="AB305" s="305"/>
      <c r="AC305" s="305"/>
      <c r="AD305" s="305"/>
      <c r="AE305" s="305"/>
      <c r="AU305" s="204" t="s">
        <v>123</v>
      </c>
      <c r="AV305" s="204" t="s">
        <v>121</v>
      </c>
      <c r="AW305" s="13" t="s">
        <v>78</v>
      </c>
      <c r="AX305" s="13" t="s">
        <v>30</v>
      </c>
      <c r="AY305" s="13" t="s">
        <v>73</v>
      </c>
      <c r="AZ305" s="204" t="s">
        <v>112</v>
      </c>
    </row>
    <row r="306" spans="1:66" s="14" customFormat="1" x14ac:dyDescent="0.2">
      <c r="B306" s="205"/>
      <c r="C306" s="206"/>
      <c r="D306" s="196" t="s">
        <v>123</v>
      </c>
      <c r="E306" s="207" t="s">
        <v>1</v>
      </c>
      <c r="F306" s="208" t="s">
        <v>164</v>
      </c>
      <c r="G306" s="206"/>
      <c r="H306" s="209">
        <v>8.52</v>
      </c>
      <c r="I306" s="210"/>
      <c r="J306" s="206"/>
      <c r="K306" s="206"/>
      <c r="L306" s="211"/>
      <c r="M306" s="212"/>
      <c r="N306" s="213"/>
      <c r="O306" s="213"/>
      <c r="P306" s="213"/>
      <c r="Q306" s="213"/>
      <c r="R306" s="213"/>
      <c r="S306" s="213"/>
      <c r="T306" s="214"/>
      <c r="Z306" s="304"/>
      <c r="AA306" s="304"/>
      <c r="AB306" s="304"/>
      <c r="AC306" s="304"/>
      <c r="AD306" s="304"/>
      <c r="AE306" s="304"/>
      <c r="AU306" s="215" t="s">
        <v>123</v>
      </c>
      <c r="AV306" s="215" t="s">
        <v>121</v>
      </c>
      <c r="AW306" s="14" t="s">
        <v>121</v>
      </c>
      <c r="AX306" s="14" t="s">
        <v>30</v>
      </c>
      <c r="AY306" s="14" t="s">
        <v>73</v>
      </c>
      <c r="AZ306" s="215" t="s">
        <v>112</v>
      </c>
    </row>
    <row r="307" spans="1:66" s="13" customFormat="1" x14ac:dyDescent="0.2">
      <c r="B307" s="194"/>
      <c r="C307" s="195"/>
      <c r="D307" s="196" t="s">
        <v>123</v>
      </c>
      <c r="E307" s="197" t="s">
        <v>1</v>
      </c>
      <c r="F307" s="198" t="s">
        <v>136</v>
      </c>
      <c r="G307" s="195"/>
      <c r="H307" s="197" t="s">
        <v>1</v>
      </c>
      <c r="I307" s="199"/>
      <c r="J307" s="195"/>
      <c r="K307" s="195"/>
      <c r="L307" s="200"/>
      <c r="M307" s="201"/>
      <c r="N307" s="202"/>
      <c r="O307" s="202"/>
      <c r="P307" s="202"/>
      <c r="Q307" s="202"/>
      <c r="R307" s="202"/>
      <c r="S307" s="202"/>
      <c r="T307" s="203"/>
      <c r="Z307" s="305"/>
      <c r="AA307" s="305"/>
      <c r="AB307" s="305"/>
      <c r="AC307" s="305"/>
      <c r="AD307" s="305"/>
      <c r="AE307" s="305"/>
      <c r="AU307" s="204" t="s">
        <v>123</v>
      </c>
      <c r="AV307" s="204" t="s">
        <v>121</v>
      </c>
      <c r="AW307" s="13" t="s">
        <v>78</v>
      </c>
      <c r="AX307" s="13" t="s">
        <v>30</v>
      </c>
      <c r="AY307" s="13" t="s">
        <v>73</v>
      </c>
      <c r="AZ307" s="204" t="s">
        <v>112</v>
      </c>
    </row>
    <row r="308" spans="1:66" s="14" customFormat="1" x14ac:dyDescent="0.2">
      <c r="B308" s="205"/>
      <c r="C308" s="206"/>
      <c r="D308" s="196" t="s">
        <v>123</v>
      </c>
      <c r="E308" s="207" t="s">
        <v>1</v>
      </c>
      <c r="F308" s="208" t="s">
        <v>165</v>
      </c>
      <c r="G308" s="206"/>
      <c r="H308" s="209">
        <v>4.76</v>
      </c>
      <c r="I308" s="210"/>
      <c r="J308" s="206"/>
      <c r="K308" s="206"/>
      <c r="L308" s="211"/>
      <c r="M308" s="212"/>
      <c r="N308" s="213"/>
      <c r="O308" s="213"/>
      <c r="P308" s="213"/>
      <c r="Q308" s="213"/>
      <c r="R308" s="213"/>
      <c r="S308" s="213"/>
      <c r="T308" s="214"/>
      <c r="Z308" s="304"/>
      <c r="AA308" s="304"/>
      <c r="AB308" s="304"/>
      <c r="AC308" s="304"/>
      <c r="AD308" s="304"/>
      <c r="AE308" s="304"/>
      <c r="AU308" s="215" t="s">
        <v>123</v>
      </c>
      <c r="AV308" s="215" t="s">
        <v>121</v>
      </c>
      <c r="AW308" s="14" t="s">
        <v>121</v>
      </c>
      <c r="AX308" s="14" t="s">
        <v>30</v>
      </c>
      <c r="AY308" s="14" t="s">
        <v>73</v>
      </c>
      <c r="AZ308" s="215" t="s">
        <v>112</v>
      </c>
    </row>
    <row r="309" spans="1:66" s="13" customFormat="1" x14ac:dyDescent="0.2">
      <c r="B309" s="194"/>
      <c r="C309" s="195"/>
      <c r="D309" s="196" t="s">
        <v>123</v>
      </c>
      <c r="E309" s="197" t="s">
        <v>1</v>
      </c>
      <c r="F309" s="198" t="s">
        <v>138</v>
      </c>
      <c r="G309" s="195"/>
      <c r="H309" s="197" t="s">
        <v>1</v>
      </c>
      <c r="I309" s="199"/>
      <c r="J309" s="195"/>
      <c r="K309" s="195"/>
      <c r="L309" s="200"/>
      <c r="M309" s="201"/>
      <c r="N309" s="202"/>
      <c r="O309" s="202"/>
      <c r="P309" s="202"/>
      <c r="Q309" s="202"/>
      <c r="R309" s="202"/>
      <c r="S309" s="202"/>
      <c r="T309" s="203"/>
      <c r="Z309" s="305"/>
      <c r="AA309" s="305"/>
      <c r="AB309" s="305"/>
      <c r="AC309" s="305"/>
      <c r="AD309" s="305"/>
      <c r="AE309" s="305"/>
      <c r="AU309" s="204" t="s">
        <v>123</v>
      </c>
      <c r="AV309" s="204" t="s">
        <v>121</v>
      </c>
      <c r="AW309" s="13" t="s">
        <v>78</v>
      </c>
      <c r="AX309" s="13" t="s">
        <v>30</v>
      </c>
      <c r="AY309" s="13" t="s">
        <v>73</v>
      </c>
      <c r="AZ309" s="204" t="s">
        <v>112</v>
      </c>
    </row>
    <row r="310" spans="1:66" s="14" customFormat="1" x14ac:dyDescent="0.2">
      <c r="B310" s="205"/>
      <c r="C310" s="206"/>
      <c r="D310" s="196" t="s">
        <v>123</v>
      </c>
      <c r="E310" s="207" t="s">
        <v>1</v>
      </c>
      <c r="F310" s="208" t="s">
        <v>166</v>
      </c>
      <c r="G310" s="206"/>
      <c r="H310" s="209">
        <v>9.2799999999999994</v>
      </c>
      <c r="I310" s="210"/>
      <c r="J310" s="206"/>
      <c r="K310" s="206"/>
      <c r="L310" s="211"/>
      <c r="M310" s="212"/>
      <c r="N310" s="213"/>
      <c r="O310" s="213"/>
      <c r="P310" s="213"/>
      <c r="Q310" s="213"/>
      <c r="R310" s="213"/>
      <c r="S310" s="213"/>
      <c r="T310" s="214"/>
      <c r="Z310" s="304"/>
      <c r="AA310" s="304"/>
      <c r="AB310" s="304"/>
      <c r="AC310" s="304"/>
      <c r="AD310" s="304"/>
      <c r="AE310" s="304"/>
      <c r="AU310" s="215" t="s">
        <v>123</v>
      </c>
      <c r="AV310" s="215" t="s">
        <v>121</v>
      </c>
      <c r="AW310" s="14" t="s">
        <v>121</v>
      </c>
      <c r="AX310" s="14" t="s">
        <v>30</v>
      </c>
      <c r="AY310" s="14" t="s">
        <v>73</v>
      </c>
      <c r="AZ310" s="215" t="s">
        <v>112</v>
      </c>
    </row>
    <row r="311" spans="1:66" s="15" customFormat="1" x14ac:dyDescent="0.2">
      <c r="B311" s="216"/>
      <c r="C311" s="217"/>
      <c r="D311" s="196" t="s">
        <v>123</v>
      </c>
      <c r="E311" s="218" t="s">
        <v>1</v>
      </c>
      <c r="F311" s="219" t="s">
        <v>142</v>
      </c>
      <c r="G311" s="217"/>
      <c r="H311" s="220">
        <v>1327.3999999999999</v>
      </c>
      <c r="I311" s="221"/>
      <c r="J311" s="217"/>
      <c r="K311" s="217"/>
      <c r="L311" s="222"/>
      <c r="M311" s="223"/>
      <c r="N311" s="224"/>
      <c r="O311" s="224"/>
      <c r="P311" s="224"/>
      <c r="Q311" s="224"/>
      <c r="R311" s="224"/>
      <c r="S311" s="224"/>
      <c r="T311" s="225"/>
      <c r="Z311" s="306"/>
      <c r="AA311" s="306"/>
      <c r="AB311" s="306"/>
      <c r="AC311" s="306"/>
      <c r="AD311" s="306"/>
      <c r="AE311" s="306"/>
      <c r="AU311" s="226" t="s">
        <v>123</v>
      </c>
      <c r="AV311" s="226" t="s">
        <v>121</v>
      </c>
      <c r="AW311" s="15" t="s">
        <v>120</v>
      </c>
      <c r="AX311" s="15" t="s">
        <v>30</v>
      </c>
      <c r="AY311" s="15" t="s">
        <v>78</v>
      </c>
      <c r="AZ311" s="226" t="s">
        <v>112</v>
      </c>
    </row>
    <row r="312" spans="1:66" s="2" customFormat="1" ht="16.5" customHeight="1" x14ac:dyDescent="0.2">
      <c r="A312" s="34"/>
      <c r="B312" s="35"/>
      <c r="C312" s="181" t="s">
        <v>320</v>
      </c>
      <c r="D312" s="181" t="s">
        <v>115</v>
      </c>
      <c r="E312" s="182" t="s">
        <v>321</v>
      </c>
      <c r="F312" s="183" t="s">
        <v>322</v>
      </c>
      <c r="G312" s="184" t="s">
        <v>267</v>
      </c>
      <c r="H312" s="185">
        <v>1</v>
      </c>
      <c r="I312" s="186">
        <v>1455</v>
      </c>
      <c r="J312" s="187">
        <f>ROUND(I312*H312,2)</f>
        <v>1455</v>
      </c>
      <c r="K312" s="183" t="s">
        <v>119</v>
      </c>
      <c r="L312" s="39"/>
      <c r="M312" s="188" t="s">
        <v>1</v>
      </c>
      <c r="N312" s="189" t="s">
        <v>39</v>
      </c>
      <c r="O312" s="71"/>
      <c r="P312" s="190">
        <f>O312*H312</f>
        <v>0</v>
      </c>
      <c r="Q312" s="190">
        <v>9.2000000000000003E-4</v>
      </c>
      <c r="R312" s="190">
        <f>Q312*H312</f>
        <v>9.2000000000000003E-4</v>
      </c>
      <c r="S312" s="190">
        <v>0</v>
      </c>
      <c r="T312" s="191">
        <f>S312*H312</f>
        <v>0</v>
      </c>
      <c r="U312" s="34"/>
      <c r="V312" s="34"/>
      <c r="W312" s="34"/>
      <c r="X312" s="34"/>
      <c r="Y312" s="34"/>
      <c r="Z312" s="247"/>
      <c r="AA312" s="247"/>
      <c r="AB312" s="247"/>
      <c r="AC312" s="247"/>
      <c r="AD312" s="247"/>
      <c r="AE312" s="247"/>
      <c r="AF312" s="34"/>
      <c r="AS312" s="192" t="s">
        <v>233</v>
      </c>
      <c r="AU312" s="192" t="s">
        <v>115</v>
      </c>
      <c r="AV312" s="192" t="s">
        <v>121</v>
      </c>
      <c r="AZ312" s="17" t="s">
        <v>112</v>
      </c>
      <c r="BF312" s="193">
        <f>IF(N312="základní",J312,0)</f>
        <v>0</v>
      </c>
      <c r="BG312" s="193">
        <f>IF(N312="snížená",J312,0)</f>
        <v>1455</v>
      </c>
      <c r="BH312" s="193">
        <f>IF(N312="zákl. přenesená",J312,0)</f>
        <v>0</v>
      </c>
      <c r="BI312" s="193">
        <f>IF(N312="sníž. přenesená",J312,0)</f>
        <v>0</v>
      </c>
      <c r="BJ312" s="193">
        <f>IF(N312="nulová",J312,0)</f>
        <v>0</v>
      </c>
      <c r="BK312" s="17" t="s">
        <v>121</v>
      </c>
      <c r="BL312" s="193">
        <f>ROUND(I312*H312,2)</f>
        <v>1455</v>
      </c>
      <c r="BM312" s="17" t="s">
        <v>233</v>
      </c>
      <c r="BN312" s="192" t="s">
        <v>323</v>
      </c>
    </row>
    <row r="313" spans="1:66" s="13" customFormat="1" x14ac:dyDescent="0.2">
      <c r="B313" s="194"/>
      <c r="C313" s="195"/>
      <c r="D313" s="196" t="s">
        <v>123</v>
      </c>
      <c r="E313" s="197" t="s">
        <v>1</v>
      </c>
      <c r="F313" s="198" t="s">
        <v>136</v>
      </c>
      <c r="G313" s="195"/>
      <c r="H313" s="197" t="s">
        <v>1</v>
      </c>
      <c r="I313" s="199"/>
      <c r="J313" s="195"/>
      <c r="K313" s="195"/>
      <c r="L313" s="200"/>
      <c r="M313" s="201"/>
      <c r="N313" s="202"/>
      <c r="O313" s="202"/>
      <c r="P313" s="202"/>
      <c r="Q313" s="202"/>
      <c r="R313" s="202"/>
      <c r="S313" s="202"/>
      <c r="T313" s="203"/>
      <c r="Z313" s="305"/>
      <c r="AA313" s="305"/>
      <c r="AB313" s="303"/>
      <c r="AC313" s="305"/>
      <c r="AD313" s="305"/>
      <c r="AE313" s="305"/>
      <c r="AU313" s="204" t="s">
        <v>123</v>
      </c>
      <c r="AV313" s="204" t="s">
        <v>121</v>
      </c>
      <c r="AW313" s="13" t="s">
        <v>78</v>
      </c>
      <c r="AX313" s="13" t="s">
        <v>30</v>
      </c>
      <c r="AY313" s="13" t="s">
        <v>73</v>
      </c>
      <c r="AZ313" s="204" t="s">
        <v>112</v>
      </c>
    </row>
    <row r="314" spans="1:66" s="14" customFormat="1" ht="12" x14ac:dyDescent="0.2">
      <c r="B314" s="205"/>
      <c r="C314" s="206"/>
      <c r="D314" s="196" t="s">
        <v>123</v>
      </c>
      <c r="E314" s="207" t="s">
        <v>1</v>
      </c>
      <c r="F314" s="208" t="s">
        <v>78</v>
      </c>
      <c r="G314" s="206"/>
      <c r="H314" s="209">
        <v>1</v>
      </c>
      <c r="I314" s="210"/>
      <c r="J314" s="206"/>
      <c r="K314" s="206"/>
      <c r="L314" s="211"/>
      <c r="M314" s="212"/>
      <c r="N314" s="213"/>
      <c r="O314" s="213"/>
      <c r="P314" s="213"/>
      <c r="Q314" s="213"/>
      <c r="R314" s="213"/>
      <c r="S314" s="213"/>
      <c r="T314" s="214"/>
      <c r="X314" s="246"/>
      <c r="Z314" s="304"/>
      <c r="AA314" s="304"/>
      <c r="AB314" s="304"/>
      <c r="AC314" s="304"/>
      <c r="AD314" s="304"/>
      <c r="AE314" s="304"/>
      <c r="AU314" s="215" t="s">
        <v>123</v>
      </c>
      <c r="AV314" s="215" t="s">
        <v>121</v>
      </c>
      <c r="AW314" s="14" t="s">
        <v>121</v>
      </c>
      <c r="AX314" s="14" t="s">
        <v>30</v>
      </c>
      <c r="AY314" s="14" t="s">
        <v>78</v>
      </c>
      <c r="AZ314" s="215" t="s">
        <v>112</v>
      </c>
    </row>
    <row r="315" spans="1:66" s="2" customFormat="1" ht="16.5" customHeight="1" x14ac:dyDescent="0.2">
      <c r="A315" s="34"/>
      <c r="B315" s="35"/>
      <c r="C315" s="227" t="s">
        <v>324</v>
      </c>
      <c r="D315" s="227" t="s">
        <v>168</v>
      </c>
      <c r="E315" s="228" t="s">
        <v>325</v>
      </c>
      <c r="F315" s="229" t="s">
        <v>326</v>
      </c>
      <c r="G315" s="230" t="s">
        <v>327</v>
      </c>
      <c r="H315" s="231">
        <v>151</v>
      </c>
      <c r="I315" s="232">
        <v>23452.779470198675</v>
      </c>
      <c r="J315" s="233">
        <f>ROUND(I315*H315,2)</f>
        <v>3541369.7</v>
      </c>
      <c r="K315" s="229" t="s">
        <v>1</v>
      </c>
      <c r="L315" s="234"/>
      <c r="M315" s="235" t="s">
        <v>1</v>
      </c>
      <c r="N315" s="236" t="s">
        <v>39</v>
      </c>
      <c r="O315" s="71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4"/>
      <c r="V315" s="34"/>
      <c r="W315" s="34"/>
      <c r="X315" s="34"/>
      <c r="Y315" s="34"/>
      <c r="Z315" s="247"/>
      <c r="AA315" s="247"/>
      <c r="AB315" s="247"/>
      <c r="AC315" s="247"/>
      <c r="AD315" s="247"/>
      <c r="AE315" s="247"/>
      <c r="AF315" s="34"/>
      <c r="AS315" s="192" t="s">
        <v>294</v>
      </c>
      <c r="AU315" s="192" t="s">
        <v>168</v>
      </c>
      <c r="AV315" s="192" t="s">
        <v>121</v>
      </c>
      <c r="AZ315" s="17" t="s">
        <v>112</v>
      </c>
      <c r="BF315" s="193">
        <f>IF(N315="základní",J315,0)</f>
        <v>0</v>
      </c>
      <c r="BG315" s="193">
        <f>IF(N315="snížená",J315,0)</f>
        <v>3541369.7</v>
      </c>
      <c r="BH315" s="193">
        <f>IF(N315="zákl. přenesená",J315,0)</f>
        <v>0</v>
      </c>
      <c r="BI315" s="193">
        <f>IF(N315="sníž. přenesená",J315,0)</f>
        <v>0</v>
      </c>
      <c r="BJ315" s="193">
        <f>IF(N315="nulová",J315,0)</f>
        <v>0</v>
      </c>
      <c r="BK315" s="17" t="s">
        <v>121</v>
      </c>
      <c r="BL315" s="193">
        <f>ROUND(I315*H315,2)</f>
        <v>3541369.7</v>
      </c>
      <c r="BM315" s="17" t="s">
        <v>233</v>
      </c>
      <c r="BN315" s="192" t="s">
        <v>328</v>
      </c>
    </row>
    <row r="316" spans="1:66" s="14" customFormat="1" x14ac:dyDescent="0.2">
      <c r="B316" s="205"/>
      <c r="C316" s="206"/>
      <c r="D316" s="196" t="s">
        <v>123</v>
      </c>
      <c r="E316" s="207" t="s">
        <v>1</v>
      </c>
      <c r="F316" s="208" t="s">
        <v>329</v>
      </c>
      <c r="G316" s="206"/>
      <c r="H316" s="209">
        <v>151</v>
      </c>
      <c r="I316" s="210"/>
      <c r="J316" s="206"/>
      <c r="K316" s="206"/>
      <c r="L316" s="211"/>
      <c r="M316" s="212"/>
      <c r="N316" s="213"/>
      <c r="O316" s="213"/>
      <c r="P316" s="213"/>
      <c r="Q316" s="213"/>
      <c r="R316" s="213"/>
      <c r="S316" s="213"/>
      <c r="T316" s="214"/>
      <c r="Z316" s="304"/>
      <c r="AA316" s="304"/>
      <c r="AB316" s="304"/>
      <c r="AC316" s="304"/>
      <c r="AD316" s="304"/>
      <c r="AE316" s="304"/>
      <c r="AU316" s="215" t="s">
        <v>123</v>
      </c>
      <c r="AV316" s="215" t="s">
        <v>121</v>
      </c>
      <c r="AW316" s="14" t="s">
        <v>121</v>
      </c>
      <c r="AX316" s="14" t="s">
        <v>30</v>
      </c>
      <c r="AY316" s="14" t="s">
        <v>78</v>
      </c>
      <c r="AZ316" s="215" t="s">
        <v>112</v>
      </c>
    </row>
    <row r="317" spans="1:66" s="2" customFormat="1" ht="16.5" customHeight="1" x14ac:dyDescent="0.2">
      <c r="A317" s="34"/>
      <c r="B317" s="35"/>
      <c r="C317" s="227" t="s">
        <v>294</v>
      </c>
      <c r="D317" s="227" t="s">
        <v>168</v>
      </c>
      <c r="E317" s="228" t="s">
        <v>330</v>
      </c>
      <c r="F317" s="229" t="s">
        <v>331</v>
      </c>
      <c r="G317" s="230" t="s">
        <v>327</v>
      </c>
      <c r="H317" s="231">
        <v>24</v>
      </c>
      <c r="I317" s="232">
        <v>15241.050000000001</v>
      </c>
      <c r="J317" s="233">
        <f>ROUND(I317*H317,2)</f>
        <v>365785.2</v>
      </c>
      <c r="K317" s="229" t="s">
        <v>1</v>
      </c>
      <c r="L317" s="234"/>
      <c r="M317" s="235" t="s">
        <v>1</v>
      </c>
      <c r="N317" s="236" t="s">
        <v>39</v>
      </c>
      <c r="O317" s="71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4"/>
      <c r="V317" s="34"/>
      <c r="W317" s="34"/>
      <c r="X317" s="243"/>
      <c r="Y317" s="34"/>
      <c r="Z317" s="247"/>
      <c r="AA317" s="247"/>
      <c r="AB317" s="247"/>
      <c r="AC317" s="247"/>
      <c r="AD317" s="247"/>
      <c r="AE317" s="247"/>
      <c r="AF317" s="34"/>
      <c r="AS317" s="192" t="s">
        <v>294</v>
      </c>
      <c r="AU317" s="192" t="s">
        <v>168</v>
      </c>
      <c r="AV317" s="192" t="s">
        <v>121</v>
      </c>
      <c r="AZ317" s="17" t="s">
        <v>112</v>
      </c>
      <c r="BF317" s="193">
        <f>IF(N317="základní",J317,0)</f>
        <v>0</v>
      </c>
      <c r="BG317" s="193">
        <f>IF(N317="snížená",J317,0)</f>
        <v>365785.2</v>
      </c>
      <c r="BH317" s="193">
        <f>IF(N317="zákl. přenesená",J317,0)</f>
        <v>0</v>
      </c>
      <c r="BI317" s="193">
        <f>IF(N317="sníž. přenesená",J317,0)</f>
        <v>0</v>
      </c>
      <c r="BJ317" s="193">
        <f>IF(N317="nulová",J317,0)</f>
        <v>0</v>
      </c>
      <c r="BK317" s="17" t="s">
        <v>121</v>
      </c>
      <c r="BL317" s="193">
        <f>ROUND(I317*H317,2)</f>
        <v>365785.2</v>
      </c>
      <c r="BM317" s="17" t="s">
        <v>233</v>
      </c>
      <c r="BN317" s="192" t="s">
        <v>332</v>
      </c>
    </row>
    <row r="318" spans="1:66" s="14" customFormat="1" x14ac:dyDescent="0.2">
      <c r="B318" s="205"/>
      <c r="C318" s="206"/>
      <c r="D318" s="196" t="s">
        <v>123</v>
      </c>
      <c r="E318" s="207" t="s">
        <v>1</v>
      </c>
      <c r="F318" s="208" t="s">
        <v>333</v>
      </c>
      <c r="G318" s="206"/>
      <c r="H318" s="209">
        <v>24</v>
      </c>
      <c r="I318" s="210"/>
      <c r="J318" s="206"/>
      <c r="K318" s="206"/>
      <c r="L318" s="211"/>
      <c r="M318" s="212"/>
      <c r="N318" s="213"/>
      <c r="O318" s="213"/>
      <c r="P318" s="213"/>
      <c r="Q318" s="213"/>
      <c r="R318" s="213"/>
      <c r="S318" s="213"/>
      <c r="T318" s="214"/>
      <c r="Z318" s="304"/>
      <c r="AA318" s="304"/>
      <c r="AB318" s="304"/>
      <c r="AC318" s="304"/>
      <c r="AD318" s="304"/>
      <c r="AE318" s="304"/>
      <c r="AU318" s="215" t="s">
        <v>123</v>
      </c>
      <c r="AV318" s="215" t="s">
        <v>121</v>
      </c>
      <c r="AW318" s="14" t="s">
        <v>121</v>
      </c>
      <c r="AX318" s="14" t="s">
        <v>30</v>
      </c>
      <c r="AY318" s="14" t="s">
        <v>78</v>
      </c>
      <c r="AZ318" s="215" t="s">
        <v>112</v>
      </c>
    </row>
    <row r="319" spans="1:66" s="2" customFormat="1" ht="16.5" customHeight="1" x14ac:dyDescent="0.2">
      <c r="A319" s="34"/>
      <c r="B319" s="35"/>
      <c r="C319" s="227" t="s">
        <v>334</v>
      </c>
      <c r="D319" s="227" t="s">
        <v>168</v>
      </c>
      <c r="E319" s="228" t="s">
        <v>335</v>
      </c>
      <c r="F319" s="229" t="s">
        <v>336</v>
      </c>
      <c r="G319" s="230" t="s">
        <v>327</v>
      </c>
      <c r="H319" s="231">
        <v>16</v>
      </c>
      <c r="I319" s="232">
        <v>8290.1500000000015</v>
      </c>
      <c r="J319" s="233">
        <f>ROUND(I319*H319,2)</f>
        <v>132642.4</v>
      </c>
      <c r="K319" s="229" t="s">
        <v>1</v>
      </c>
      <c r="L319" s="234"/>
      <c r="M319" s="235" t="s">
        <v>1</v>
      </c>
      <c r="N319" s="236" t="s">
        <v>39</v>
      </c>
      <c r="O319" s="71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4"/>
      <c r="V319" s="34"/>
      <c r="W319" s="34"/>
      <c r="X319" s="243"/>
      <c r="Y319" s="34"/>
      <c r="Z319" s="247"/>
      <c r="AA319" s="247"/>
      <c r="AB319" s="247"/>
      <c r="AC319" s="247"/>
      <c r="AD319" s="247"/>
      <c r="AE319" s="247"/>
      <c r="AF319" s="34"/>
      <c r="AS319" s="192" t="s">
        <v>294</v>
      </c>
      <c r="AU319" s="192" t="s">
        <v>168</v>
      </c>
      <c r="AV319" s="192" t="s">
        <v>121</v>
      </c>
      <c r="AZ319" s="17" t="s">
        <v>112</v>
      </c>
      <c r="BF319" s="193">
        <f>IF(N319="základní",J319,0)</f>
        <v>0</v>
      </c>
      <c r="BG319" s="193">
        <f>IF(N319="snížená",J319,0)</f>
        <v>132642.4</v>
      </c>
      <c r="BH319" s="193">
        <f>IF(N319="zákl. přenesená",J319,0)</f>
        <v>0</v>
      </c>
      <c r="BI319" s="193">
        <f>IF(N319="sníž. přenesená",J319,0)</f>
        <v>0</v>
      </c>
      <c r="BJ319" s="193">
        <f>IF(N319="nulová",J319,0)</f>
        <v>0</v>
      </c>
      <c r="BK319" s="17" t="s">
        <v>121</v>
      </c>
      <c r="BL319" s="193">
        <f>ROUND(I319*H319,2)</f>
        <v>132642.4</v>
      </c>
      <c r="BM319" s="17" t="s">
        <v>233</v>
      </c>
      <c r="BN319" s="192" t="s">
        <v>337</v>
      </c>
    </row>
    <row r="320" spans="1:66" s="2" customFormat="1" ht="16.5" customHeight="1" x14ac:dyDescent="0.2">
      <c r="A320" s="34"/>
      <c r="B320" s="35"/>
      <c r="C320" s="227" t="s">
        <v>338</v>
      </c>
      <c r="D320" s="227" t="s">
        <v>168</v>
      </c>
      <c r="E320" s="228" t="s">
        <v>339</v>
      </c>
      <c r="F320" s="229" t="s">
        <v>340</v>
      </c>
      <c r="G320" s="230" t="s">
        <v>327</v>
      </c>
      <c r="H320" s="231">
        <v>11</v>
      </c>
      <c r="I320" s="232">
        <v>17957.500000000004</v>
      </c>
      <c r="J320" s="233">
        <f>ROUND(I320*H320,2)</f>
        <v>197532.5</v>
      </c>
      <c r="K320" s="229" t="s">
        <v>1</v>
      </c>
      <c r="L320" s="234"/>
      <c r="M320" s="235" t="s">
        <v>1</v>
      </c>
      <c r="N320" s="236" t="s">
        <v>39</v>
      </c>
      <c r="O320" s="71"/>
      <c r="P320" s="190">
        <f>O320*H320</f>
        <v>0</v>
      </c>
      <c r="Q320" s="190">
        <v>0</v>
      </c>
      <c r="R320" s="190">
        <f>Q320*H320</f>
        <v>0</v>
      </c>
      <c r="S320" s="190">
        <v>0</v>
      </c>
      <c r="T320" s="191">
        <f>S320*H320</f>
        <v>0</v>
      </c>
      <c r="U320" s="34"/>
      <c r="V320" s="34"/>
      <c r="W320" s="34"/>
      <c r="X320" s="243"/>
      <c r="Y320" s="34"/>
      <c r="Z320" s="247"/>
      <c r="AA320" s="247"/>
      <c r="AB320" s="247"/>
      <c r="AC320" s="247"/>
      <c r="AD320" s="247"/>
      <c r="AE320" s="247"/>
      <c r="AF320" s="34"/>
      <c r="AS320" s="192" t="s">
        <v>294</v>
      </c>
      <c r="AU320" s="192" t="s">
        <v>168</v>
      </c>
      <c r="AV320" s="192" t="s">
        <v>121</v>
      </c>
      <c r="AZ320" s="17" t="s">
        <v>112</v>
      </c>
      <c r="BF320" s="193">
        <f>IF(N320="základní",J320,0)</f>
        <v>0</v>
      </c>
      <c r="BG320" s="193">
        <f>IF(N320="snížená",J320,0)</f>
        <v>197532.5</v>
      </c>
      <c r="BH320" s="193">
        <f>IF(N320="zákl. přenesená",J320,0)</f>
        <v>0</v>
      </c>
      <c r="BI320" s="193">
        <f>IF(N320="sníž. přenesená",J320,0)</f>
        <v>0</v>
      </c>
      <c r="BJ320" s="193">
        <f>IF(N320="nulová",J320,0)</f>
        <v>0</v>
      </c>
      <c r="BK320" s="17" t="s">
        <v>121</v>
      </c>
      <c r="BL320" s="193">
        <f>ROUND(I320*H320,2)</f>
        <v>197532.5</v>
      </c>
      <c r="BM320" s="17" t="s">
        <v>233</v>
      </c>
      <c r="BN320" s="192" t="s">
        <v>341</v>
      </c>
    </row>
    <row r="321" spans="1:66" s="14" customFormat="1" x14ac:dyDescent="0.2">
      <c r="B321" s="205"/>
      <c r="C321" s="206"/>
      <c r="D321" s="196" t="s">
        <v>123</v>
      </c>
      <c r="E321" s="207" t="s">
        <v>1</v>
      </c>
      <c r="F321" s="208" t="s">
        <v>342</v>
      </c>
      <c r="G321" s="206"/>
      <c r="H321" s="209">
        <v>11</v>
      </c>
      <c r="I321" s="210"/>
      <c r="J321" s="206"/>
      <c r="K321" s="206"/>
      <c r="L321" s="211"/>
      <c r="M321" s="212"/>
      <c r="N321" s="213"/>
      <c r="O321" s="213"/>
      <c r="P321" s="213"/>
      <c r="Q321" s="213"/>
      <c r="R321" s="213"/>
      <c r="S321" s="213"/>
      <c r="T321" s="214"/>
      <c r="Z321" s="304"/>
      <c r="AA321" s="304"/>
      <c r="AB321" s="304"/>
      <c r="AC321" s="304"/>
      <c r="AD321" s="304"/>
      <c r="AE321" s="304"/>
      <c r="AU321" s="215" t="s">
        <v>123</v>
      </c>
      <c r="AV321" s="215" t="s">
        <v>121</v>
      </c>
      <c r="AW321" s="14" t="s">
        <v>121</v>
      </c>
      <c r="AX321" s="14" t="s">
        <v>30</v>
      </c>
      <c r="AY321" s="14" t="s">
        <v>78</v>
      </c>
      <c r="AZ321" s="215" t="s">
        <v>112</v>
      </c>
    </row>
    <row r="322" spans="1:66" s="2" customFormat="1" ht="16.5" customHeight="1" x14ac:dyDescent="0.2">
      <c r="A322" s="34"/>
      <c r="B322" s="35"/>
      <c r="C322" s="227" t="s">
        <v>343</v>
      </c>
      <c r="D322" s="227" t="s">
        <v>168</v>
      </c>
      <c r="E322" s="228" t="s">
        <v>344</v>
      </c>
      <c r="F322" s="229" t="s">
        <v>345</v>
      </c>
      <c r="G322" s="230" t="s">
        <v>327</v>
      </c>
      <c r="H322" s="231">
        <v>22</v>
      </c>
      <c r="I322" s="232">
        <v>4540.8</v>
      </c>
      <c r="J322" s="233">
        <f>ROUND(I322*H322,2)</f>
        <v>99897.600000000006</v>
      </c>
      <c r="K322" s="229" t="s">
        <v>1</v>
      </c>
      <c r="L322" s="234"/>
      <c r="M322" s="235" t="s">
        <v>1</v>
      </c>
      <c r="N322" s="236" t="s">
        <v>39</v>
      </c>
      <c r="O322" s="71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4"/>
      <c r="V322" s="34"/>
      <c r="W322" s="34"/>
      <c r="X322" s="243"/>
      <c r="Y322" s="34"/>
      <c r="Z322" s="247"/>
      <c r="AA322" s="247"/>
      <c r="AB322" s="247"/>
      <c r="AC322" s="247"/>
      <c r="AD322" s="247"/>
      <c r="AE322" s="247"/>
      <c r="AF322" s="34"/>
      <c r="AS322" s="192" t="s">
        <v>294</v>
      </c>
      <c r="AU322" s="192" t="s">
        <v>168</v>
      </c>
      <c r="AV322" s="192" t="s">
        <v>121</v>
      </c>
      <c r="AZ322" s="17" t="s">
        <v>112</v>
      </c>
      <c r="BF322" s="193">
        <f>IF(N322="základní",J322,0)</f>
        <v>0</v>
      </c>
      <c r="BG322" s="193">
        <f>IF(N322="snížená",J322,0)</f>
        <v>99897.600000000006</v>
      </c>
      <c r="BH322" s="193">
        <f>IF(N322="zákl. přenesená",J322,0)</f>
        <v>0</v>
      </c>
      <c r="BI322" s="193">
        <f>IF(N322="sníž. přenesená",J322,0)</f>
        <v>0</v>
      </c>
      <c r="BJ322" s="193">
        <f>IF(N322="nulová",J322,0)</f>
        <v>0</v>
      </c>
      <c r="BK322" s="17" t="s">
        <v>121</v>
      </c>
      <c r="BL322" s="193">
        <f>ROUND(I322*H322,2)</f>
        <v>99897.600000000006</v>
      </c>
      <c r="BM322" s="17" t="s">
        <v>233</v>
      </c>
      <c r="BN322" s="192" t="s">
        <v>346</v>
      </c>
    </row>
    <row r="323" spans="1:66" s="2" customFormat="1" ht="16.5" customHeight="1" x14ac:dyDescent="0.2">
      <c r="A323" s="34"/>
      <c r="B323" s="35"/>
      <c r="C323" s="227" t="s">
        <v>347</v>
      </c>
      <c r="D323" s="227" t="s">
        <v>168</v>
      </c>
      <c r="E323" s="228" t="s">
        <v>348</v>
      </c>
      <c r="F323" s="229" t="s">
        <v>349</v>
      </c>
      <c r="G323" s="230" t="s">
        <v>327</v>
      </c>
      <c r="H323" s="231">
        <v>2</v>
      </c>
      <c r="I323" s="232">
        <v>10186</v>
      </c>
      <c r="J323" s="233">
        <f>ROUND(I323*H323,2)</f>
        <v>20372</v>
      </c>
      <c r="K323" s="229" t="s">
        <v>1</v>
      </c>
      <c r="L323" s="234"/>
      <c r="M323" s="235" t="s">
        <v>1</v>
      </c>
      <c r="N323" s="236" t="s">
        <v>39</v>
      </c>
      <c r="O323" s="71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4"/>
      <c r="V323" s="34"/>
      <c r="W323" s="34"/>
      <c r="X323" s="243"/>
      <c r="Y323" s="34"/>
      <c r="Z323" s="247"/>
      <c r="AA323" s="247"/>
      <c r="AB323" s="247"/>
      <c r="AC323" s="247"/>
      <c r="AD323" s="247"/>
      <c r="AE323" s="247"/>
      <c r="AF323" s="34"/>
      <c r="AS323" s="192" t="s">
        <v>294</v>
      </c>
      <c r="AU323" s="192" t="s">
        <v>168</v>
      </c>
      <c r="AV323" s="192" t="s">
        <v>121</v>
      </c>
      <c r="AZ323" s="17" t="s">
        <v>112</v>
      </c>
      <c r="BF323" s="193">
        <f>IF(N323="základní",J323,0)</f>
        <v>0</v>
      </c>
      <c r="BG323" s="193">
        <f>IF(N323="snížená",J323,0)</f>
        <v>20372</v>
      </c>
      <c r="BH323" s="193">
        <f>IF(N323="zákl. přenesená",J323,0)</f>
        <v>0</v>
      </c>
      <c r="BI323" s="193">
        <f>IF(N323="sníž. přenesená",J323,0)</f>
        <v>0</v>
      </c>
      <c r="BJ323" s="193">
        <f>IF(N323="nulová",J323,0)</f>
        <v>0</v>
      </c>
      <c r="BK323" s="17" t="s">
        <v>121</v>
      </c>
      <c r="BL323" s="193">
        <f>ROUND(I323*H323,2)</f>
        <v>20372</v>
      </c>
      <c r="BM323" s="17" t="s">
        <v>233</v>
      </c>
      <c r="BN323" s="192" t="s">
        <v>350</v>
      </c>
    </row>
    <row r="324" spans="1:66" s="2" customFormat="1" ht="16.5" customHeight="1" x14ac:dyDescent="0.2">
      <c r="A324" s="34"/>
      <c r="B324" s="35"/>
      <c r="C324" s="227" t="s">
        <v>351</v>
      </c>
      <c r="D324" s="227" t="s">
        <v>168</v>
      </c>
      <c r="E324" s="228" t="s">
        <v>352</v>
      </c>
      <c r="F324" s="229" t="s">
        <v>353</v>
      </c>
      <c r="G324" s="230" t="s">
        <v>327</v>
      </c>
      <c r="H324" s="231">
        <v>1</v>
      </c>
      <c r="I324" s="232">
        <v>26615.050000000003</v>
      </c>
      <c r="J324" s="233">
        <f>ROUND(I324*H324,2)</f>
        <v>26615.05</v>
      </c>
      <c r="K324" s="229" t="s">
        <v>1</v>
      </c>
      <c r="L324" s="234"/>
      <c r="M324" s="235" t="s">
        <v>1</v>
      </c>
      <c r="N324" s="236" t="s">
        <v>39</v>
      </c>
      <c r="O324" s="71"/>
      <c r="P324" s="190">
        <f>O324*H324</f>
        <v>0</v>
      </c>
      <c r="Q324" s="190">
        <v>0</v>
      </c>
      <c r="R324" s="190">
        <f>Q324*H324</f>
        <v>0</v>
      </c>
      <c r="S324" s="190">
        <v>0</v>
      </c>
      <c r="T324" s="191">
        <f>S324*H324</f>
        <v>0</v>
      </c>
      <c r="U324" s="34"/>
      <c r="V324" s="34"/>
      <c r="W324" s="34"/>
      <c r="X324" s="243"/>
      <c r="Y324" s="34"/>
      <c r="Z324" s="247"/>
      <c r="AA324" s="247"/>
      <c r="AB324" s="247"/>
      <c r="AC324" s="247"/>
      <c r="AD324" s="247"/>
      <c r="AE324" s="247"/>
      <c r="AF324" s="34"/>
      <c r="AS324" s="192" t="s">
        <v>294</v>
      </c>
      <c r="AU324" s="192" t="s">
        <v>168</v>
      </c>
      <c r="AV324" s="192" t="s">
        <v>121</v>
      </c>
      <c r="AZ324" s="17" t="s">
        <v>112</v>
      </c>
      <c r="BF324" s="193">
        <f>IF(N324="základní",J324,0)</f>
        <v>0</v>
      </c>
      <c r="BG324" s="193">
        <f>IF(N324="snížená",J324,0)</f>
        <v>26615.05</v>
      </c>
      <c r="BH324" s="193">
        <f>IF(N324="zákl. přenesená",J324,0)</f>
        <v>0</v>
      </c>
      <c r="BI324" s="193">
        <f>IF(N324="sníž. přenesená",J324,0)</f>
        <v>0</v>
      </c>
      <c r="BJ324" s="193">
        <f>IF(N324="nulová",J324,0)</f>
        <v>0</v>
      </c>
      <c r="BK324" s="17" t="s">
        <v>121</v>
      </c>
      <c r="BL324" s="193">
        <f>ROUND(I324*H324,2)</f>
        <v>26615.05</v>
      </c>
      <c r="BM324" s="17" t="s">
        <v>233</v>
      </c>
      <c r="BN324" s="192" t="s">
        <v>354</v>
      </c>
    </row>
    <row r="325" spans="1:66" s="2" customFormat="1" ht="16.5" customHeight="1" x14ac:dyDescent="0.2">
      <c r="A325" s="34"/>
      <c r="B325" s="35"/>
      <c r="C325" s="227" t="s">
        <v>355</v>
      </c>
      <c r="D325" s="227" t="s">
        <v>168</v>
      </c>
      <c r="E325" s="228" t="s">
        <v>356</v>
      </c>
      <c r="F325" s="229" t="s">
        <v>357</v>
      </c>
      <c r="G325" s="230" t="s">
        <v>267</v>
      </c>
      <c r="H325" s="231">
        <v>4</v>
      </c>
      <c r="I325" s="232">
        <v>4743.75</v>
      </c>
      <c r="J325" s="233">
        <f>ROUND(I325*H325,2)</f>
        <v>18975</v>
      </c>
      <c r="K325" s="229" t="s">
        <v>1</v>
      </c>
      <c r="L325" s="234"/>
      <c r="M325" s="235" t="s">
        <v>1</v>
      </c>
      <c r="N325" s="236" t="s">
        <v>39</v>
      </c>
      <c r="O325" s="71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4"/>
      <c r="V325" s="34"/>
      <c r="W325" s="34"/>
      <c r="X325" s="243"/>
      <c r="Y325" s="34"/>
      <c r="Z325" s="247"/>
      <c r="AA325" s="247"/>
      <c r="AB325" s="247"/>
      <c r="AC325" s="247"/>
      <c r="AD325" s="247"/>
      <c r="AE325" s="247"/>
      <c r="AF325" s="34"/>
      <c r="AS325" s="192" t="s">
        <v>294</v>
      </c>
      <c r="AU325" s="192" t="s">
        <v>168</v>
      </c>
      <c r="AV325" s="192" t="s">
        <v>121</v>
      </c>
      <c r="AZ325" s="17" t="s">
        <v>112</v>
      </c>
      <c r="BF325" s="193">
        <f>IF(N325="základní",J325,0)</f>
        <v>0</v>
      </c>
      <c r="BG325" s="193">
        <f>IF(N325="snížená",J325,0)</f>
        <v>18975</v>
      </c>
      <c r="BH325" s="193">
        <f>IF(N325="zákl. přenesená",J325,0)</f>
        <v>0</v>
      </c>
      <c r="BI325" s="193">
        <f>IF(N325="sníž. přenesená",J325,0)</f>
        <v>0</v>
      </c>
      <c r="BJ325" s="193">
        <f>IF(N325="nulová",J325,0)</f>
        <v>0</v>
      </c>
      <c r="BK325" s="17" t="s">
        <v>121</v>
      </c>
      <c r="BL325" s="193">
        <f>ROUND(I325*H325,2)</f>
        <v>18975</v>
      </c>
      <c r="BM325" s="17" t="s">
        <v>233</v>
      </c>
      <c r="BN325" s="192" t="s">
        <v>358</v>
      </c>
    </row>
    <row r="326" spans="1:66" s="2" customFormat="1" ht="16.5" customHeight="1" x14ac:dyDescent="0.2">
      <c r="A326" s="34"/>
      <c r="B326" s="35"/>
      <c r="C326" s="181" t="s">
        <v>359</v>
      </c>
      <c r="D326" s="181" t="s">
        <v>115</v>
      </c>
      <c r="E326" s="182" t="s">
        <v>360</v>
      </c>
      <c r="F326" s="183" t="s">
        <v>361</v>
      </c>
      <c r="G326" s="184" t="s">
        <v>267</v>
      </c>
      <c r="H326" s="185">
        <v>22</v>
      </c>
      <c r="I326" s="186">
        <v>145.5</v>
      </c>
      <c r="J326" s="187">
        <f>ROUND(I326*H326,2)</f>
        <v>3201</v>
      </c>
      <c r="K326" s="183" t="s">
        <v>119</v>
      </c>
      <c r="L326" s="39"/>
      <c r="M326" s="188" t="s">
        <v>1</v>
      </c>
      <c r="N326" s="189" t="s">
        <v>39</v>
      </c>
      <c r="O326" s="71"/>
      <c r="P326" s="190">
        <f>O326*H326</f>
        <v>0</v>
      </c>
      <c r="Q326" s="190">
        <v>0</v>
      </c>
      <c r="R326" s="190">
        <f>Q326*H326</f>
        <v>0</v>
      </c>
      <c r="S326" s="190">
        <v>0</v>
      </c>
      <c r="T326" s="191">
        <f>S326*H326</f>
        <v>0</v>
      </c>
      <c r="U326" s="34"/>
      <c r="V326" s="34"/>
      <c r="W326" s="34"/>
      <c r="X326" s="34"/>
      <c r="Y326" s="34"/>
      <c r="Z326" s="247"/>
      <c r="AA326" s="247"/>
      <c r="AB326" s="247"/>
      <c r="AC326" s="247"/>
      <c r="AD326" s="247"/>
      <c r="AE326" s="247"/>
      <c r="AF326" s="34"/>
      <c r="AS326" s="192" t="s">
        <v>233</v>
      </c>
      <c r="AU326" s="192" t="s">
        <v>115</v>
      </c>
      <c r="AV326" s="192" t="s">
        <v>121</v>
      </c>
      <c r="AZ326" s="17" t="s">
        <v>112</v>
      </c>
      <c r="BF326" s="193">
        <f>IF(N326="základní",J326,0)</f>
        <v>0</v>
      </c>
      <c r="BG326" s="193">
        <f>IF(N326="snížená",J326,0)</f>
        <v>3201</v>
      </c>
      <c r="BH326" s="193">
        <f>IF(N326="zákl. přenesená",J326,0)</f>
        <v>0</v>
      </c>
      <c r="BI326" s="193">
        <f>IF(N326="sníž. přenesená",J326,0)</f>
        <v>0</v>
      </c>
      <c r="BJ326" s="193">
        <f>IF(N326="nulová",J326,0)</f>
        <v>0</v>
      </c>
      <c r="BK326" s="17" t="s">
        <v>121</v>
      </c>
      <c r="BL326" s="193">
        <f>ROUND(I326*H326,2)</f>
        <v>3201</v>
      </c>
      <c r="BM326" s="17" t="s">
        <v>233</v>
      </c>
      <c r="BN326" s="192" t="s">
        <v>362</v>
      </c>
    </row>
    <row r="327" spans="1:66" s="13" customFormat="1" x14ac:dyDescent="0.2">
      <c r="B327" s="194"/>
      <c r="C327" s="195"/>
      <c r="D327" s="196" t="s">
        <v>123</v>
      </c>
      <c r="E327" s="197" t="s">
        <v>1</v>
      </c>
      <c r="F327" s="198" t="s">
        <v>132</v>
      </c>
      <c r="G327" s="195"/>
      <c r="H327" s="197" t="s">
        <v>1</v>
      </c>
      <c r="I327" s="199"/>
      <c r="J327" s="195"/>
      <c r="K327" s="195"/>
      <c r="L327" s="200"/>
      <c r="M327" s="201"/>
      <c r="N327" s="202"/>
      <c r="O327" s="202"/>
      <c r="P327" s="202"/>
      <c r="Q327" s="202"/>
      <c r="R327" s="202"/>
      <c r="S327" s="202"/>
      <c r="T327" s="203"/>
      <c r="Z327" s="305"/>
      <c r="AA327" s="305"/>
      <c r="AB327" s="305"/>
      <c r="AC327" s="305"/>
      <c r="AD327" s="305"/>
      <c r="AE327" s="305"/>
      <c r="AU327" s="204" t="s">
        <v>123</v>
      </c>
      <c r="AV327" s="204" t="s">
        <v>121</v>
      </c>
      <c r="AW327" s="13" t="s">
        <v>78</v>
      </c>
      <c r="AX327" s="13" t="s">
        <v>30</v>
      </c>
      <c r="AY327" s="13" t="s">
        <v>73</v>
      </c>
      <c r="AZ327" s="204" t="s">
        <v>112</v>
      </c>
    </row>
    <row r="328" spans="1:66" s="14" customFormat="1" x14ac:dyDescent="0.2">
      <c r="B328" s="205"/>
      <c r="C328" s="206"/>
      <c r="D328" s="196" t="s">
        <v>123</v>
      </c>
      <c r="E328" s="207" t="s">
        <v>1</v>
      </c>
      <c r="F328" s="208" t="s">
        <v>269</v>
      </c>
      <c r="G328" s="206"/>
      <c r="H328" s="209">
        <v>22</v>
      </c>
      <c r="I328" s="210"/>
      <c r="J328" s="206"/>
      <c r="K328" s="206"/>
      <c r="L328" s="211"/>
      <c r="M328" s="212"/>
      <c r="N328" s="213"/>
      <c r="O328" s="213"/>
      <c r="P328" s="213"/>
      <c r="Q328" s="213"/>
      <c r="R328" s="213"/>
      <c r="S328" s="213"/>
      <c r="T328" s="214"/>
      <c r="Z328" s="304"/>
      <c r="AA328" s="304"/>
      <c r="AB328" s="304"/>
      <c r="AC328" s="304"/>
      <c r="AD328" s="304"/>
      <c r="AE328" s="304"/>
      <c r="AU328" s="215" t="s">
        <v>123</v>
      </c>
      <c r="AV328" s="215" t="s">
        <v>121</v>
      </c>
      <c r="AW328" s="14" t="s">
        <v>121</v>
      </c>
      <c r="AX328" s="14" t="s">
        <v>30</v>
      </c>
      <c r="AY328" s="14" t="s">
        <v>78</v>
      </c>
      <c r="AZ328" s="215" t="s">
        <v>112</v>
      </c>
    </row>
    <row r="329" spans="1:66" s="2" customFormat="1" ht="16.5" customHeight="1" x14ac:dyDescent="0.2">
      <c r="A329" s="34"/>
      <c r="B329" s="35"/>
      <c r="C329" s="181" t="s">
        <v>363</v>
      </c>
      <c r="D329" s="181" t="s">
        <v>115</v>
      </c>
      <c r="E329" s="182" t="s">
        <v>364</v>
      </c>
      <c r="F329" s="183" t="s">
        <v>365</v>
      </c>
      <c r="G329" s="184" t="s">
        <v>267</v>
      </c>
      <c r="H329" s="185">
        <v>320</v>
      </c>
      <c r="I329" s="186">
        <v>194</v>
      </c>
      <c r="J329" s="187">
        <f>ROUND(I329*H329,2)</f>
        <v>62080</v>
      </c>
      <c r="K329" s="183" t="s">
        <v>119</v>
      </c>
      <c r="L329" s="39"/>
      <c r="M329" s="188" t="s">
        <v>1</v>
      </c>
      <c r="N329" s="189" t="s">
        <v>39</v>
      </c>
      <c r="O329" s="71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4"/>
      <c r="V329" s="34"/>
      <c r="W329" s="34"/>
      <c r="X329" s="34"/>
      <c r="Y329" s="34"/>
      <c r="Z329" s="247"/>
      <c r="AA329" s="247"/>
      <c r="AB329" s="247"/>
      <c r="AC329" s="247"/>
      <c r="AD329" s="247"/>
      <c r="AE329" s="247"/>
      <c r="AF329" s="34"/>
      <c r="AS329" s="192" t="s">
        <v>233</v>
      </c>
      <c r="AU329" s="192" t="s">
        <v>115</v>
      </c>
      <c r="AV329" s="192" t="s">
        <v>121</v>
      </c>
      <c r="AZ329" s="17" t="s">
        <v>112</v>
      </c>
      <c r="BF329" s="193">
        <f>IF(N329="základní",J329,0)</f>
        <v>0</v>
      </c>
      <c r="BG329" s="193">
        <f>IF(N329="snížená",J329,0)</f>
        <v>62080</v>
      </c>
      <c r="BH329" s="193">
        <f>IF(N329="zákl. přenesená",J329,0)</f>
        <v>0</v>
      </c>
      <c r="BI329" s="193">
        <f>IF(N329="sníž. přenesená",J329,0)</f>
        <v>0</v>
      </c>
      <c r="BJ329" s="193">
        <f>IF(N329="nulová",J329,0)</f>
        <v>0</v>
      </c>
      <c r="BK329" s="17" t="s">
        <v>121</v>
      </c>
      <c r="BL329" s="193">
        <f>ROUND(I329*H329,2)</f>
        <v>62080</v>
      </c>
      <c r="BM329" s="17" t="s">
        <v>233</v>
      </c>
      <c r="BN329" s="192" t="s">
        <v>366</v>
      </c>
    </row>
    <row r="330" spans="1:66" s="13" customFormat="1" x14ac:dyDescent="0.2">
      <c r="B330" s="194"/>
      <c r="C330" s="195"/>
      <c r="D330" s="196" t="s">
        <v>123</v>
      </c>
      <c r="E330" s="197" t="s">
        <v>1</v>
      </c>
      <c r="F330" s="198" t="s">
        <v>124</v>
      </c>
      <c r="G330" s="195"/>
      <c r="H330" s="197" t="s">
        <v>1</v>
      </c>
      <c r="I330" s="199"/>
      <c r="J330" s="195"/>
      <c r="K330" s="195"/>
      <c r="L330" s="200"/>
      <c r="M330" s="201"/>
      <c r="N330" s="202"/>
      <c r="O330" s="202"/>
      <c r="P330" s="202"/>
      <c r="Q330" s="202"/>
      <c r="R330" s="202"/>
      <c r="S330" s="202"/>
      <c r="T330" s="203"/>
      <c r="Z330" s="305"/>
      <c r="AA330" s="305"/>
      <c r="AB330" s="305"/>
      <c r="AC330" s="305"/>
      <c r="AD330" s="305"/>
      <c r="AE330" s="305"/>
      <c r="AU330" s="204" t="s">
        <v>123</v>
      </c>
      <c r="AV330" s="204" t="s">
        <v>121</v>
      </c>
      <c r="AW330" s="13" t="s">
        <v>78</v>
      </c>
      <c r="AX330" s="13" t="s">
        <v>30</v>
      </c>
      <c r="AY330" s="13" t="s">
        <v>73</v>
      </c>
      <c r="AZ330" s="204" t="s">
        <v>112</v>
      </c>
    </row>
    <row r="331" spans="1:66" s="14" customFormat="1" x14ac:dyDescent="0.2">
      <c r="B331" s="205"/>
      <c r="C331" s="206"/>
      <c r="D331" s="196" t="s">
        <v>123</v>
      </c>
      <c r="E331" s="207" t="s">
        <v>1</v>
      </c>
      <c r="F331" s="208" t="s">
        <v>367</v>
      </c>
      <c r="G331" s="206"/>
      <c r="H331" s="209">
        <v>302</v>
      </c>
      <c r="I331" s="210"/>
      <c r="J331" s="206"/>
      <c r="K331" s="206"/>
      <c r="L331" s="211"/>
      <c r="M331" s="212"/>
      <c r="N331" s="213"/>
      <c r="O331" s="213"/>
      <c r="P331" s="213"/>
      <c r="Q331" s="213"/>
      <c r="R331" s="213"/>
      <c r="S331" s="213"/>
      <c r="T331" s="214"/>
      <c r="Z331" s="304"/>
      <c r="AA331" s="304"/>
      <c r="AB331" s="304"/>
      <c r="AC331" s="304"/>
      <c r="AD331" s="304"/>
      <c r="AE331" s="304"/>
      <c r="AU331" s="215" t="s">
        <v>123</v>
      </c>
      <c r="AV331" s="215" t="s">
        <v>121</v>
      </c>
      <c r="AW331" s="14" t="s">
        <v>121</v>
      </c>
      <c r="AX331" s="14" t="s">
        <v>30</v>
      </c>
      <c r="AY331" s="14" t="s">
        <v>73</v>
      </c>
      <c r="AZ331" s="215" t="s">
        <v>112</v>
      </c>
    </row>
    <row r="332" spans="1:66" s="13" customFormat="1" x14ac:dyDescent="0.2">
      <c r="B332" s="194"/>
      <c r="C332" s="195"/>
      <c r="D332" s="196" t="s">
        <v>123</v>
      </c>
      <c r="E332" s="197" t="s">
        <v>1</v>
      </c>
      <c r="F332" s="198" t="s">
        <v>128</v>
      </c>
      <c r="G332" s="195"/>
      <c r="H332" s="197" t="s">
        <v>1</v>
      </c>
      <c r="I332" s="199"/>
      <c r="J332" s="195"/>
      <c r="K332" s="195"/>
      <c r="L332" s="200"/>
      <c r="M332" s="201"/>
      <c r="N332" s="202"/>
      <c r="O332" s="202"/>
      <c r="P332" s="202"/>
      <c r="Q332" s="202"/>
      <c r="R332" s="202"/>
      <c r="S332" s="202"/>
      <c r="T332" s="203"/>
      <c r="Z332" s="305"/>
      <c r="AA332" s="305"/>
      <c r="AB332" s="305"/>
      <c r="AC332" s="305"/>
      <c r="AD332" s="305"/>
      <c r="AE332" s="305"/>
      <c r="AU332" s="204" t="s">
        <v>123</v>
      </c>
      <c r="AV332" s="204" t="s">
        <v>121</v>
      </c>
      <c r="AW332" s="13" t="s">
        <v>78</v>
      </c>
      <c r="AX332" s="13" t="s">
        <v>30</v>
      </c>
      <c r="AY332" s="13" t="s">
        <v>73</v>
      </c>
      <c r="AZ332" s="204" t="s">
        <v>112</v>
      </c>
    </row>
    <row r="333" spans="1:66" s="14" customFormat="1" x14ac:dyDescent="0.2">
      <c r="B333" s="205"/>
      <c r="C333" s="206"/>
      <c r="D333" s="196" t="s">
        <v>123</v>
      </c>
      <c r="E333" s="207" t="s">
        <v>1</v>
      </c>
      <c r="F333" s="208" t="s">
        <v>233</v>
      </c>
      <c r="G333" s="206"/>
      <c r="H333" s="209">
        <v>16</v>
      </c>
      <c r="I333" s="210"/>
      <c r="J333" s="206"/>
      <c r="K333" s="206"/>
      <c r="L333" s="211"/>
      <c r="M333" s="212"/>
      <c r="N333" s="213"/>
      <c r="O333" s="213"/>
      <c r="P333" s="213"/>
      <c r="Q333" s="213"/>
      <c r="R333" s="213"/>
      <c r="S333" s="213"/>
      <c r="T333" s="214"/>
      <c r="Z333" s="304"/>
      <c r="AA333" s="304"/>
      <c r="AB333" s="304"/>
      <c r="AC333" s="304"/>
      <c r="AD333" s="304"/>
      <c r="AE333" s="304"/>
      <c r="AU333" s="215" t="s">
        <v>123</v>
      </c>
      <c r="AV333" s="215" t="s">
        <v>121</v>
      </c>
      <c r="AW333" s="14" t="s">
        <v>121</v>
      </c>
      <c r="AX333" s="14" t="s">
        <v>30</v>
      </c>
      <c r="AY333" s="14" t="s">
        <v>73</v>
      </c>
      <c r="AZ333" s="215" t="s">
        <v>112</v>
      </c>
    </row>
    <row r="334" spans="1:66" s="13" customFormat="1" x14ac:dyDescent="0.2">
      <c r="B334" s="194"/>
      <c r="C334" s="195"/>
      <c r="D334" s="196" t="s">
        <v>123</v>
      </c>
      <c r="E334" s="197" t="s">
        <v>1</v>
      </c>
      <c r="F334" s="198" t="s">
        <v>134</v>
      </c>
      <c r="G334" s="195"/>
      <c r="H334" s="197" t="s">
        <v>1</v>
      </c>
      <c r="I334" s="199"/>
      <c r="J334" s="195"/>
      <c r="K334" s="195"/>
      <c r="L334" s="200"/>
      <c r="M334" s="201"/>
      <c r="N334" s="202"/>
      <c r="O334" s="202"/>
      <c r="P334" s="202"/>
      <c r="Q334" s="202"/>
      <c r="R334" s="202"/>
      <c r="S334" s="202"/>
      <c r="T334" s="203"/>
      <c r="Z334" s="305"/>
      <c r="AA334" s="305"/>
      <c r="AB334" s="305"/>
      <c r="AC334" s="305"/>
      <c r="AD334" s="305"/>
      <c r="AE334" s="305"/>
      <c r="AU334" s="204" t="s">
        <v>123</v>
      </c>
      <c r="AV334" s="204" t="s">
        <v>121</v>
      </c>
      <c r="AW334" s="13" t="s">
        <v>78</v>
      </c>
      <c r="AX334" s="13" t="s">
        <v>30</v>
      </c>
      <c r="AY334" s="13" t="s">
        <v>73</v>
      </c>
      <c r="AZ334" s="204" t="s">
        <v>112</v>
      </c>
    </row>
    <row r="335" spans="1:66" s="14" customFormat="1" x14ac:dyDescent="0.2">
      <c r="B335" s="205"/>
      <c r="C335" s="206"/>
      <c r="D335" s="196" t="s">
        <v>123</v>
      </c>
      <c r="E335" s="207" t="s">
        <v>1</v>
      </c>
      <c r="F335" s="208" t="s">
        <v>121</v>
      </c>
      <c r="G335" s="206"/>
      <c r="H335" s="209">
        <v>2</v>
      </c>
      <c r="I335" s="210"/>
      <c r="J335" s="206"/>
      <c r="K335" s="206"/>
      <c r="L335" s="211"/>
      <c r="M335" s="212"/>
      <c r="N335" s="213"/>
      <c r="O335" s="213"/>
      <c r="P335" s="213"/>
      <c r="Q335" s="213"/>
      <c r="R335" s="213"/>
      <c r="S335" s="213"/>
      <c r="T335" s="214"/>
      <c r="Z335" s="304"/>
      <c r="AA335" s="304"/>
      <c r="AB335" s="304"/>
      <c r="AC335" s="304"/>
      <c r="AD335" s="304"/>
      <c r="AE335" s="304"/>
      <c r="AU335" s="215" t="s">
        <v>123</v>
      </c>
      <c r="AV335" s="215" t="s">
        <v>121</v>
      </c>
      <c r="AW335" s="14" t="s">
        <v>121</v>
      </c>
      <c r="AX335" s="14" t="s">
        <v>30</v>
      </c>
      <c r="AY335" s="14" t="s">
        <v>73</v>
      </c>
      <c r="AZ335" s="215" t="s">
        <v>112</v>
      </c>
    </row>
    <row r="336" spans="1:66" s="15" customFormat="1" x14ac:dyDescent="0.2">
      <c r="B336" s="216"/>
      <c r="C336" s="217"/>
      <c r="D336" s="196" t="s">
        <v>123</v>
      </c>
      <c r="E336" s="218" t="s">
        <v>1</v>
      </c>
      <c r="F336" s="219" t="s">
        <v>142</v>
      </c>
      <c r="G336" s="217"/>
      <c r="H336" s="220">
        <v>320</v>
      </c>
      <c r="I336" s="221"/>
      <c r="J336" s="217"/>
      <c r="K336" s="217"/>
      <c r="L336" s="222"/>
      <c r="M336" s="223"/>
      <c r="N336" s="224"/>
      <c r="O336" s="224"/>
      <c r="P336" s="224"/>
      <c r="Q336" s="224"/>
      <c r="R336" s="224"/>
      <c r="S336" s="224"/>
      <c r="T336" s="225"/>
      <c r="Z336" s="306"/>
      <c r="AA336" s="306"/>
      <c r="AB336" s="306"/>
      <c r="AC336" s="306"/>
      <c r="AD336" s="306"/>
      <c r="AE336" s="306"/>
      <c r="AU336" s="226" t="s">
        <v>123</v>
      </c>
      <c r="AV336" s="226" t="s">
        <v>121</v>
      </c>
      <c r="AW336" s="15" t="s">
        <v>120</v>
      </c>
      <c r="AX336" s="15" t="s">
        <v>30</v>
      </c>
      <c r="AY336" s="15" t="s">
        <v>78</v>
      </c>
      <c r="AZ336" s="226" t="s">
        <v>112</v>
      </c>
    </row>
    <row r="337" spans="1:66" s="2" customFormat="1" ht="16.5" customHeight="1" x14ac:dyDescent="0.2">
      <c r="A337" s="34"/>
      <c r="B337" s="35"/>
      <c r="C337" s="181" t="s">
        <v>368</v>
      </c>
      <c r="D337" s="181" t="s">
        <v>115</v>
      </c>
      <c r="E337" s="182" t="s">
        <v>369</v>
      </c>
      <c r="F337" s="183" t="s">
        <v>370</v>
      </c>
      <c r="G337" s="184" t="s">
        <v>267</v>
      </c>
      <c r="H337" s="185">
        <v>35</v>
      </c>
      <c r="I337" s="186">
        <v>242.5</v>
      </c>
      <c r="J337" s="187">
        <f>ROUND(I337*H337,2)</f>
        <v>8487.5</v>
      </c>
      <c r="K337" s="183" t="s">
        <v>119</v>
      </c>
      <c r="L337" s="39"/>
      <c r="M337" s="188" t="s">
        <v>1</v>
      </c>
      <c r="N337" s="189" t="s">
        <v>39</v>
      </c>
      <c r="O337" s="71"/>
      <c r="P337" s="190">
        <f>O337*H337</f>
        <v>0</v>
      </c>
      <c r="Q337" s="190">
        <v>0</v>
      </c>
      <c r="R337" s="190">
        <f>Q337*H337</f>
        <v>0</v>
      </c>
      <c r="S337" s="190">
        <v>0</v>
      </c>
      <c r="T337" s="191">
        <f>S337*H337</f>
        <v>0</v>
      </c>
      <c r="U337" s="34"/>
      <c r="V337" s="34"/>
      <c r="W337" s="34"/>
      <c r="X337" s="34"/>
      <c r="Y337" s="34"/>
      <c r="Z337" s="247"/>
      <c r="AA337" s="247"/>
      <c r="AB337" s="247"/>
      <c r="AC337" s="247"/>
      <c r="AD337" s="247"/>
      <c r="AE337" s="247"/>
      <c r="AF337" s="34"/>
      <c r="AS337" s="192" t="s">
        <v>233</v>
      </c>
      <c r="AU337" s="192" t="s">
        <v>115</v>
      </c>
      <c r="AV337" s="192" t="s">
        <v>121</v>
      </c>
      <c r="AZ337" s="17" t="s">
        <v>112</v>
      </c>
      <c r="BF337" s="193">
        <f>IF(N337="základní",J337,0)</f>
        <v>0</v>
      </c>
      <c r="BG337" s="193">
        <f>IF(N337="snížená",J337,0)</f>
        <v>8487.5</v>
      </c>
      <c r="BH337" s="193">
        <f>IF(N337="zákl. přenesená",J337,0)</f>
        <v>0</v>
      </c>
      <c r="BI337" s="193">
        <f>IF(N337="sníž. přenesená",J337,0)</f>
        <v>0</v>
      </c>
      <c r="BJ337" s="193">
        <f>IF(N337="nulová",J337,0)</f>
        <v>0</v>
      </c>
      <c r="BK337" s="17" t="s">
        <v>121</v>
      </c>
      <c r="BL337" s="193">
        <f>ROUND(I337*H337,2)</f>
        <v>8487.5</v>
      </c>
      <c r="BM337" s="17" t="s">
        <v>233</v>
      </c>
      <c r="BN337" s="192" t="s">
        <v>371</v>
      </c>
    </row>
    <row r="338" spans="1:66" s="13" customFormat="1" x14ac:dyDescent="0.2">
      <c r="B338" s="194"/>
      <c r="C338" s="195"/>
      <c r="D338" s="196" t="s">
        <v>123</v>
      </c>
      <c r="E338" s="197" t="s">
        <v>1</v>
      </c>
      <c r="F338" s="198" t="s">
        <v>126</v>
      </c>
      <c r="G338" s="195"/>
      <c r="H338" s="197" t="s">
        <v>1</v>
      </c>
      <c r="I338" s="199"/>
      <c r="J338" s="195"/>
      <c r="K338" s="195"/>
      <c r="L338" s="200"/>
      <c r="M338" s="201"/>
      <c r="N338" s="202"/>
      <c r="O338" s="202"/>
      <c r="P338" s="202"/>
      <c r="Q338" s="202"/>
      <c r="R338" s="202"/>
      <c r="S338" s="202"/>
      <c r="T338" s="203"/>
      <c r="Z338" s="305"/>
      <c r="AA338" s="305"/>
      <c r="AB338" s="305"/>
      <c r="AC338" s="305"/>
      <c r="AD338" s="305"/>
      <c r="AE338" s="305"/>
      <c r="AU338" s="204" t="s">
        <v>123</v>
      </c>
      <c r="AV338" s="204" t="s">
        <v>121</v>
      </c>
      <c r="AW338" s="13" t="s">
        <v>78</v>
      </c>
      <c r="AX338" s="13" t="s">
        <v>30</v>
      </c>
      <c r="AY338" s="13" t="s">
        <v>73</v>
      </c>
      <c r="AZ338" s="204" t="s">
        <v>112</v>
      </c>
    </row>
    <row r="339" spans="1:66" s="14" customFormat="1" x14ac:dyDescent="0.2">
      <c r="B339" s="205"/>
      <c r="C339" s="206"/>
      <c r="D339" s="196" t="s">
        <v>123</v>
      </c>
      <c r="E339" s="207" t="s">
        <v>1</v>
      </c>
      <c r="F339" s="208" t="s">
        <v>333</v>
      </c>
      <c r="G339" s="206"/>
      <c r="H339" s="209">
        <v>24</v>
      </c>
      <c r="I339" s="210"/>
      <c r="J339" s="206"/>
      <c r="K339" s="206"/>
      <c r="L339" s="211"/>
      <c r="M339" s="212"/>
      <c r="N339" s="213"/>
      <c r="O339" s="213"/>
      <c r="P339" s="213"/>
      <c r="Q339" s="213"/>
      <c r="R339" s="213"/>
      <c r="S339" s="213"/>
      <c r="T339" s="214"/>
      <c r="Z339" s="304"/>
      <c r="AA339" s="304"/>
      <c r="AB339" s="304"/>
      <c r="AC339" s="304"/>
      <c r="AD339" s="304"/>
      <c r="AE339" s="304"/>
      <c r="AU339" s="215" t="s">
        <v>123</v>
      </c>
      <c r="AV339" s="215" t="s">
        <v>121</v>
      </c>
      <c r="AW339" s="14" t="s">
        <v>121</v>
      </c>
      <c r="AX339" s="14" t="s">
        <v>30</v>
      </c>
      <c r="AY339" s="14" t="s">
        <v>73</v>
      </c>
      <c r="AZ339" s="215" t="s">
        <v>112</v>
      </c>
    </row>
    <row r="340" spans="1:66" s="13" customFormat="1" x14ac:dyDescent="0.2">
      <c r="B340" s="194"/>
      <c r="C340" s="195"/>
      <c r="D340" s="196" t="s">
        <v>123</v>
      </c>
      <c r="E340" s="197" t="s">
        <v>1</v>
      </c>
      <c r="F340" s="198" t="s">
        <v>130</v>
      </c>
      <c r="G340" s="195"/>
      <c r="H340" s="197" t="s">
        <v>1</v>
      </c>
      <c r="I340" s="199"/>
      <c r="J340" s="195"/>
      <c r="K340" s="195"/>
      <c r="L340" s="200"/>
      <c r="M340" s="201"/>
      <c r="N340" s="202"/>
      <c r="O340" s="202"/>
      <c r="P340" s="202"/>
      <c r="Q340" s="202"/>
      <c r="R340" s="202"/>
      <c r="S340" s="202"/>
      <c r="T340" s="203"/>
      <c r="Z340" s="305"/>
      <c r="AA340" s="305"/>
      <c r="AB340" s="305"/>
      <c r="AC340" s="305"/>
      <c r="AD340" s="305"/>
      <c r="AE340" s="305"/>
      <c r="AU340" s="204" t="s">
        <v>123</v>
      </c>
      <c r="AV340" s="204" t="s">
        <v>121</v>
      </c>
      <c r="AW340" s="13" t="s">
        <v>78</v>
      </c>
      <c r="AX340" s="13" t="s">
        <v>30</v>
      </c>
      <c r="AY340" s="13" t="s">
        <v>73</v>
      </c>
      <c r="AZ340" s="204" t="s">
        <v>112</v>
      </c>
    </row>
    <row r="341" spans="1:66" s="14" customFormat="1" x14ac:dyDescent="0.2">
      <c r="B341" s="205"/>
      <c r="C341" s="206"/>
      <c r="D341" s="196" t="s">
        <v>123</v>
      </c>
      <c r="E341" s="207" t="s">
        <v>1</v>
      </c>
      <c r="F341" s="208" t="s">
        <v>342</v>
      </c>
      <c r="G341" s="206"/>
      <c r="H341" s="209">
        <v>11</v>
      </c>
      <c r="I341" s="210"/>
      <c r="J341" s="206"/>
      <c r="K341" s="206"/>
      <c r="L341" s="211"/>
      <c r="M341" s="212"/>
      <c r="N341" s="213"/>
      <c r="O341" s="213"/>
      <c r="P341" s="213"/>
      <c r="Q341" s="213"/>
      <c r="R341" s="213"/>
      <c r="S341" s="213"/>
      <c r="T341" s="214"/>
      <c r="Z341" s="304"/>
      <c r="AA341" s="304"/>
      <c r="AB341" s="304"/>
      <c r="AC341" s="304"/>
      <c r="AD341" s="304"/>
      <c r="AE341" s="304"/>
      <c r="AU341" s="215" t="s">
        <v>123</v>
      </c>
      <c r="AV341" s="215" t="s">
        <v>121</v>
      </c>
      <c r="AW341" s="14" t="s">
        <v>121</v>
      </c>
      <c r="AX341" s="14" t="s">
        <v>30</v>
      </c>
      <c r="AY341" s="14" t="s">
        <v>73</v>
      </c>
      <c r="AZ341" s="215" t="s">
        <v>112</v>
      </c>
    </row>
    <row r="342" spans="1:66" s="15" customFormat="1" x14ac:dyDescent="0.2">
      <c r="B342" s="216"/>
      <c r="C342" s="217"/>
      <c r="D342" s="196" t="s">
        <v>123</v>
      </c>
      <c r="E342" s="218" t="s">
        <v>1</v>
      </c>
      <c r="F342" s="219" t="s">
        <v>142</v>
      </c>
      <c r="G342" s="217"/>
      <c r="H342" s="220">
        <v>35</v>
      </c>
      <c r="I342" s="221"/>
      <c r="J342" s="217"/>
      <c r="K342" s="217"/>
      <c r="L342" s="222"/>
      <c r="M342" s="223"/>
      <c r="N342" s="224"/>
      <c r="O342" s="224"/>
      <c r="P342" s="224"/>
      <c r="Q342" s="224"/>
      <c r="R342" s="224"/>
      <c r="S342" s="224"/>
      <c r="T342" s="225"/>
      <c r="Z342" s="306"/>
      <c r="AA342" s="306"/>
      <c r="AB342" s="306"/>
      <c r="AC342" s="306"/>
      <c r="AD342" s="306"/>
      <c r="AE342" s="306"/>
      <c r="AU342" s="226" t="s">
        <v>123</v>
      </c>
      <c r="AV342" s="226" t="s">
        <v>121</v>
      </c>
      <c r="AW342" s="15" t="s">
        <v>120</v>
      </c>
      <c r="AX342" s="15" t="s">
        <v>30</v>
      </c>
      <c r="AY342" s="15" t="s">
        <v>78</v>
      </c>
      <c r="AZ342" s="226" t="s">
        <v>112</v>
      </c>
    </row>
    <row r="343" spans="1:66" s="2" customFormat="1" ht="16.5" customHeight="1" x14ac:dyDescent="0.2">
      <c r="A343" s="34"/>
      <c r="B343" s="35"/>
      <c r="C343" s="227" t="s">
        <v>372</v>
      </c>
      <c r="D343" s="227" t="s">
        <v>168</v>
      </c>
      <c r="E343" s="228" t="s">
        <v>373</v>
      </c>
      <c r="F343" s="229" t="s">
        <v>374</v>
      </c>
      <c r="G343" s="230" t="s">
        <v>156</v>
      </c>
      <c r="H343" s="231">
        <v>519.16</v>
      </c>
      <c r="I343" s="232">
        <v>266.75</v>
      </c>
      <c r="J343" s="233">
        <f>ROUND(I343*H343,2)</f>
        <v>138485.93</v>
      </c>
      <c r="K343" s="229" t="s">
        <v>119</v>
      </c>
      <c r="L343" s="234"/>
      <c r="M343" s="235" t="s">
        <v>1</v>
      </c>
      <c r="N343" s="236" t="s">
        <v>39</v>
      </c>
      <c r="O343" s="71"/>
      <c r="P343" s="190">
        <f>O343*H343</f>
        <v>0</v>
      </c>
      <c r="Q343" s="190">
        <v>1E-3</v>
      </c>
      <c r="R343" s="190">
        <f>Q343*H343</f>
        <v>0.51915999999999995</v>
      </c>
      <c r="S343" s="190">
        <v>0</v>
      </c>
      <c r="T343" s="191">
        <f>S343*H343</f>
        <v>0</v>
      </c>
      <c r="U343" s="34"/>
      <c r="V343" s="34"/>
      <c r="W343" s="34"/>
      <c r="X343" s="34"/>
      <c r="Y343" s="247"/>
      <c r="Z343" s="247"/>
      <c r="AA343" s="311"/>
      <c r="AB343" s="247"/>
      <c r="AC343" s="247"/>
      <c r="AD343" s="247"/>
      <c r="AE343" s="247"/>
      <c r="AF343" s="34"/>
      <c r="AS343" s="192" t="s">
        <v>294</v>
      </c>
      <c r="AU343" s="192" t="s">
        <v>168</v>
      </c>
      <c r="AV343" s="192" t="s">
        <v>121</v>
      </c>
      <c r="AZ343" s="17" t="s">
        <v>112</v>
      </c>
      <c r="BF343" s="193">
        <f>IF(N343="základní",J343,0)</f>
        <v>0</v>
      </c>
      <c r="BG343" s="193">
        <f>IF(N343="snížená",J343,0)</f>
        <v>138485.93</v>
      </c>
      <c r="BH343" s="193">
        <f>IF(N343="zákl. přenesená",J343,0)</f>
        <v>0</v>
      </c>
      <c r="BI343" s="193">
        <f>IF(N343="sníž. přenesená",J343,0)</f>
        <v>0</v>
      </c>
      <c r="BJ343" s="193">
        <f>IF(N343="nulová",J343,0)</f>
        <v>0</v>
      </c>
      <c r="BK343" s="17" t="s">
        <v>121</v>
      </c>
      <c r="BL343" s="193">
        <f>ROUND(I343*H343,2)</f>
        <v>138485.93</v>
      </c>
      <c r="BM343" s="17" t="s">
        <v>233</v>
      </c>
      <c r="BN343" s="192" t="s">
        <v>375</v>
      </c>
    </row>
    <row r="344" spans="1:66" s="14" customFormat="1" x14ac:dyDescent="0.2">
      <c r="B344" s="205"/>
      <c r="C344" s="206"/>
      <c r="D344" s="196" t="s">
        <v>123</v>
      </c>
      <c r="E344" s="207" t="s">
        <v>1</v>
      </c>
      <c r="F344" s="208" t="s">
        <v>376</v>
      </c>
      <c r="G344" s="206"/>
      <c r="H344" s="209">
        <v>407.7</v>
      </c>
      <c r="I344" s="210"/>
      <c r="J344" s="206"/>
      <c r="K344" s="206"/>
      <c r="L344" s="211"/>
      <c r="M344" s="212"/>
      <c r="N344" s="213"/>
      <c r="O344" s="213"/>
      <c r="P344" s="213"/>
      <c r="Q344" s="213"/>
      <c r="R344" s="213"/>
      <c r="S344" s="213"/>
      <c r="T344" s="214"/>
      <c r="Z344" s="304"/>
      <c r="AA344" s="304"/>
      <c r="AB344" s="304"/>
      <c r="AC344" s="304"/>
      <c r="AD344" s="304"/>
      <c r="AE344" s="304"/>
      <c r="AU344" s="215" t="s">
        <v>123</v>
      </c>
      <c r="AV344" s="215" t="s">
        <v>121</v>
      </c>
      <c r="AW344" s="14" t="s">
        <v>121</v>
      </c>
      <c r="AX344" s="14" t="s">
        <v>30</v>
      </c>
      <c r="AY344" s="14" t="s">
        <v>73</v>
      </c>
      <c r="AZ344" s="215" t="s">
        <v>112</v>
      </c>
    </row>
    <row r="345" spans="1:66" s="14" customFormat="1" x14ac:dyDescent="0.2">
      <c r="B345" s="205"/>
      <c r="C345" s="206"/>
      <c r="D345" s="196" t="s">
        <v>123</v>
      </c>
      <c r="E345" s="207" t="s">
        <v>1</v>
      </c>
      <c r="F345" s="208" t="s">
        <v>303</v>
      </c>
      <c r="G345" s="206"/>
      <c r="H345" s="209">
        <v>49.44</v>
      </c>
      <c r="I345" s="210"/>
      <c r="J345" s="206"/>
      <c r="K345" s="206"/>
      <c r="L345" s="211"/>
      <c r="M345" s="212"/>
      <c r="N345" s="213"/>
      <c r="O345" s="213"/>
      <c r="P345" s="213"/>
      <c r="Q345" s="213"/>
      <c r="R345" s="213"/>
      <c r="S345" s="213"/>
      <c r="T345" s="214"/>
      <c r="Z345" s="304"/>
      <c r="AA345" s="304"/>
      <c r="AB345" s="304"/>
      <c r="AC345" s="304"/>
      <c r="AD345" s="304"/>
      <c r="AE345" s="304"/>
      <c r="AU345" s="215" t="s">
        <v>123</v>
      </c>
      <c r="AV345" s="215" t="s">
        <v>121</v>
      </c>
      <c r="AW345" s="14" t="s">
        <v>121</v>
      </c>
      <c r="AX345" s="14" t="s">
        <v>30</v>
      </c>
      <c r="AY345" s="14" t="s">
        <v>73</v>
      </c>
      <c r="AZ345" s="215" t="s">
        <v>112</v>
      </c>
    </row>
    <row r="346" spans="1:66" s="14" customFormat="1" x14ac:dyDescent="0.2">
      <c r="B346" s="205"/>
      <c r="C346" s="206"/>
      <c r="D346" s="196" t="s">
        <v>123</v>
      </c>
      <c r="E346" s="207" t="s">
        <v>1</v>
      </c>
      <c r="F346" s="208" t="s">
        <v>304</v>
      </c>
      <c r="G346" s="206"/>
      <c r="H346" s="209">
        <v>18.559999999999999</v>
      </c>
      <c r="I346" s="210"/>
      <c r="J346" s="206"/>
      <c r="K346" s="206"/>
      <c r="L346" s="211"/>
      <c r="M346" s="212"/>
      <c r="N346" s="213"/>
      <c r="O346" s="213"/>
      <c r="P346" s="213"/>
      <c r="Q346" s="213"/>
      <c r="R346" s="213"/>
      <c r="S346" s="213"/>
      <c r="T346" s="214"/>
      <c r="Z346" s="304"/>
      <c r="AA346" s="304"/>
      <c r="AB346" s="304"/>
      <c r="AC346" s="304"/>
      <c r="AD346" s="304"/>
      <c r="AE346" s="304"/>
      <c r="AU346" s="215" t="s">
        <v>123</v>
      </c>
      <c r="AV346" s="215" t="s">
        <v>121</v>
      </c>
      <c r="AW346" s="14" t="s">
        <v>121</v>
      </c>
      <c r="AX346" s="14" t="s">
        <v>30</v>
      </c>
      <c r="AY346" s="14" t="s">
        <v>73</v>
      </c>
      <c r="AZ346" s="215" t="s">
        <v>112</v>
      </c>
    </row>
    <row r="347" spans="1:66" s="14" customFormat="1" x14ac:dyDescent="0.2">
      <c r="B347" s="205"/>
      <c r="C347" s="206"/>
      <c r="D347" s="196" t="s">
        <v>123</v>
      </c>
      <c r="E347" s="207" t="s">
        <v>1</v>
      </c>
      <c r="F347" s="208" t="s">
        <v>305</v>
      </c>
      <c r="G347" s="206"/>
      <c r="H347" s="209">
        <v>22.66</v>
      </c>
      <c r="I347" s="210"/>
      <c r="J347" s="206"/>
      <c r="K347" s="206"/>
      <c r="L347" s="211"/>
      <c r="M347" s="212"/>
      <c r="N347" s="213"/>
      <c r="O347" s="213"/>
      <c r="P347" s="213"/>
      <c r="Q347" s="213"/>
      <c r="R347" s="213"/>
      <c r="S347" s="213"/>
      <c r="T347" s="214"/>
      <c r="Z347" s="304"/>
      <c r="AA347" s="304"/>
      <c r="AB347" s="304"/>
      <c r="AC347" s="304"/>
      <c r="AD347" s="304"/>
      <c r="AE347" s="304"/>
      <c r="AU347" s="215" t="s">
        <v>123</v>
      </c>
      <c r="AV347" s="215" t="s">
        <v>121</v>
      </c>
      <c r="AW347" s="14" t="s">
        <v>121</v>
      </c>
      <c r="AX347" s="14" t="s">
        <v>30</v>
      </c>
      <c r="AY347" s="14" t="s">
        <v>73</v>
      </c>
      <c r="AZ347" s="215" t="s">
        <v>112</v>
      </c>
    </row>
    <row r="348" spans="1:66" s="14" customFormat="1" x14ac:dyDescent="0.2">
      <c r="B348" s="205"/>
      <c r="C348" s="206"/>
      <c r="D348" s="196" t="s">
        <v>123</v>
      </c>
      <c r="E348" s="207" t="s">
        <v>1</v>
      </c>
      <c r="F348" s="208" t="s">
        <v>306</v>
      </c>
      <c r="G348" s="206"/>
      <c r="H348" s="209">
        <v>18.48</v>
      </c>
      <c r="I348" s="210"/>
      <c r="J348" s="206"/>
      <c r="K348" s="206"/>
      <c r="L348" s="211"/>
      <c r="M348" s="212"/>
      <c r="N348" s="213"/>
      <c r="O348" s="213"/>
      <c r="P348" s="213"/>
      <c r="Q348" s="213"/>
      <c r="R348" s="213"/>
      <c r="S348" s="213"/>
      <c r="T348" s="214"/>
      <c r="Z348" s="304"/>
      <c r="AA348" s="304"/>
      <c r="AB348" s="304"/>
      <c r="AC348" s="304"/>
      <c r="AD348" s="304"/>
      <c r="AE348" s="304"/>
      <c r="AU348" s="215" t="s">
        <v>123</v>
      </c>
      <c r="AV348" s="215" t="s">
        <v>121</v>
      </c>
      <c r="AW348" s="14" t="s">
        <v>121</v>
      </c>
      <c r="AX348" s="14" t="s">
        <v>30</v>
      </c>
      <c r="AY348" s="14" t="s">
        <v>73</v>
      </c>
      <c r="AZ348" s="215" t="s">
        <v>112</v>
      </c>
    </row>
    <row r="349" spans="1:66" s="14" customFormat="1" x14ac:dyDescent="0.2">
      <c r="B349" s="205"/>
      <c r="C349" s="206"/>
      <c r="D349" s="196" t="s">
        <v>123</v>
      </c>
      <c r="E349" s="207" t="s">
        <v>1</v>
      </c>
      <c r="F349" s="208" t="s">
        <v>307</v>
      </c>
      <c r="G349" s="206"/>
      <c r="H349" s="209">
        <v>2.3199999999999998</v>
      </c>
      <c r="I349" s="210"/>
      <c r="J349" s="206"/>
      <c r="K349" s="206"/>
      <c r="L349" s="211"/>
      <c r="M349" s="212"/>
      <c r="N349" s="213"/>
      <c r="O349" s="213"/>
      <c r="P349" s="213"/>
      <c r="Q349" s="213"/>
      <c r="R349" s="213"/>
      <c r="S349" s="213"/>
      <c r="T349" s="214"/>
      <c r="Z349" s="304"/>
      <c r="AA349" s="304"/>
      <c r="AB349" s="304"/>
      <c r="AC349" s="304"/>
      <c r="AD349" s="304"/>
      <c r="AE349" s="304"/>
      <c r="AU349" s="215" t="s">
        <v>123</v>
      </c>
      <c r="AV349" s="215" t="s">
        <v>121</v>
      </c>
      <c r="AW349" s="14" t="s">
        <v>121</v>
      </c>
      <c r="AX349" s="14" t="s">
        <v>30</v>
      </c>
      <c r="AY349" s="14" t="s">
        <v>73</v>
      </c>
      <c r="AZ349" s="215" t="s">
        <v>112</v>
      </c>
    </row>
    <row r="350" spans="1:66" s="15" customFormat="1" x14ac:dyDescent="0.2">
      <c r="B350" s="216"/>
      <c r="C350" s="217"/>
      <c r="D350" s="196" t="s">
        <v>123</v>
      </c>
      <c r="E350" s="218" t="s">
        <v>1</v>
      </c>
      <c r="F350" s="219" t="s">
        <v>142</v>
      </c>
      <c r="G350" s="217"/>
      <c r="H350" s="220">
        <v>519.16000000000008</v>
      </c>
      <c r="I350" s="221"/>
      <c r="J350" s="217"/>
      <c r="K350" s="217"/>
      <c r="L350" s="222"/>
      <c r="M350" s="223"/>
      <c r="N350" s="224"/>
      <c r="O350" s="224"/>
      <c r="P350" s="224"/>
      <c r="Q350" s="224"/>
      <c r="R350" s="224"/>
      <c r="S350" s="224"/>
      <c r="T350" s="225"/>
      <c r="Z350" s="306"/>
      <c r="AA350" s="306"/>
      <c r="AB350" s="306"/>
      <c r="AC350" s="306"/>
      <c r="AD350" s="306"/>
      <c r="AE350" s="306"/>
      <c r="AU350" s="226" t="s">
        <v>123</v>
      </c>
      <c r="AV350" s="226" t="s">
        <v>121</v>
      </c>
      <c r="AW350" s="15" t="s">
        <v>120</v>
      </c>
      <c r="AX350" s="15" t="s">
        <v>30</v>
      </c>
      <c r="AY350" s="15" t="s">
        <v>78</v>
      </c>
      <c r="AZ350" s="226" t="s">
        <v>112</v>
      </c>
    </row>
    <row r="351" spans="1:66" s="2" customFormat="1" ht="16.5" customHeight="1" x14ac:dyDescent="0.2">
      <c r="A351" s="34"/>
      <c r="B351" s="35"/>
      <c r="C351" s="227" t="s">
        <v>377</v>
      </c>
      <c r="D351" s="227" t="s">
        <v>168</v>
      </c>
      <c r="E351" s="228" t="s">
        <v>378</v>
      </c>
      <c r="F351" s="229" t="s">
        <v>379</v>
      </c>
      <c r="G351" s="230" t="s">
        <v>380</v>
      </c>
      <c r="H351" s="231">
        <v>377</v>
      </c>
      <c r="I351" s="232">
        <v>9.6999999999999993</v>
      </c>
      <c r="J351" s="233">
        <f>ROUND(I351*H351,2)</f>
        <v>3656.9</v>
      </c>
      <c r="K351" s="229" t="s">
        <v>119</v>
      </c>
      <c r="L351" s="234"/>
      <c r="M351" s="235" t="s">
        <v>1</v>
      </c>
      <c r="N351" s="236" t="s">
        <v>39</v>
      </c>
      <c r="O351" s="71"/>
      <c r="P351" s="190">
        <f>O351*H351</f>
        <v>0</v>
      </c>
      <c r="Q351" s="190">
        <v>2.0000000000000001E-4</v>
      </c>
      <c r="R351" s="190">
        <f>Q351*H351</f>
        <v>7.5400000000000009E-2</v>
      </c>
      <c r="S351" s="190">
        <v>0</v>
      </c>
      <c r="T351" s="191">
        <f>S351*H351</f>
        <v>0</v>
      </c>
      <c r="U351" s="34"/>
      <c r="V351" s="34"/>
      <c r="W351" s="34"/>
      <c r="X351" s="34"/>
      <c r="Y351" s="34"/>
      <c r="Z351" s="247"/>
      <c r="AA351" s="247"/>
      <c r="AB351" s="247"/>
      <c r="AC351" s="247"/>
      <c r="AD351" s="247"/>
      <c r="AE351" s="247"/>
      <c r="AF351" s="34"/>
      <c r="AS351" s="192" t="s">
        <v>294</v>
      </c>
      <c r="AU351" s="192" t="s">
        <v>168</v>
      </c>
      <c r="AV351" s="192" t="s">
        <v>121</v>
      </c>
      <c r="AZ351" s="17" t="s">
        <v>112</v>
      </c>
      <c r="BF351" s="193">
        <f>IF(N351="základní",J351,0)</f>
        <v>0</v>
      </c>
      <c r="BG351" s="193">
        <f>IF(N351="snížená",J351,0)</f>
        <v>3656.9</v>
      </c>
      <c r="BH351" s="193">
        <f>IF(N351="zákl. přenesená",J351,0)</f>
        <v>0</v>
      </c>
      <c r="BI351" s="193">
        <f>IF(N351="sníž. přenesená",J351,0)</f>
        <v>0</v>
      </c>
      <c r="BJ351" s="193">
        <f>IF(N351="nulová",J351,0)</f>
        <v>0</v>
      </c>
      <c r="BK351" s="17" t="s">
        <v>121</v>
      </c>
      <c r="BL351" s="193">
        <f>ROUND(I351*H351,2)</f>
        <v>3656.9</v>
      </c>
      <c r="BM351" s="17" t="s">
        <v>233</v>
      </c>
      <c r="BN351" s="192" t="s">
        <v>381</v>
      </c>
    </row>
    <row r="352" spans="1:66" s="14" customFormat="1" x14ac:dyDescent="0.2">
      <c r="B352" s="205"/>
      <c r="C352" s="206"/>
      <c r="D352" s="196" t="s">
        <v>123</v>
      </c>
      <c r="E352" s="207" t="s">
        <v>1</v>
      </c>
      <c r="F352" s="208" t="s">
        <v>382</v>
      </c>
      <c r="G352" s="206"/>
      <c r="H352" s="209">
        <v>377</v>
      </c>
      <c r="I352" s="210"/>
      <c r="J352" s="206"/>
      <c r="K352" s="206"/>
      <c r="L352" s="211"/>
      <c r="M352" s="212"/>
      <c r="N352" s="213"/>
      <c r="O352" s="213"/>
      <c r="P352" s="213"/>
      <c r="Q352" s="213"/>
      <c r="R352" s="213"/>
      <c r="S352" s="213"/>
      <c r="T352" s="214"/>
      <c r="Z352" s="304"/>
      <c r="AA352" s="304"/>
      <c r="AB352" s="304"/>
      <c r="AC352" s="304"/>
      <c r="AD352" s="304"/>
      <c r="AE352" s="304"/>
      <c r="AU352" s="215" t="s">
        <v>123</v>
      </c>
      <c r="AV352" s="215" t="s">
        <v>121</v>
      </c>
      <c r="AW352" s="14" t="s">
        <v>121</v>
      </c>
      <c r="AX352" s="14" t="s">
        <v>30</v>
      </c>
      <c r="AY352" s="14" t="s">
        <v>78</v>
      </c>
      <c r="AZ352" s="215" t="s">
        <v>112</v>
      </c>
    </row>
    <row r="353" spans="1:66" s="2" customFormat="1" ht="16.5" customHeight="1" x14ac:dyDescent="0.2">
      <c r="A353" s="34"/>
      <c r="B353" s="35"/>
      <c r="C353" s="181" t="s">
        <v>383</v>
      </c>
      <c r="D353" s="181" t="s">
        <v>115</v>
      </c>
      <c r="E353" s="182" t="s">
        <v>384</v>
      </c>
      <c r="F353" s="183" t="s">
        <v>385</v>
      </c>
      <c r="G353" s="184" t="s">
        <v>261</v>
      </c>
      <c r="H353" s="237">
        <v>1</v>
      </c>
      <c r="I353" s="186">
        <v>45866.743344166665</v>
      </c>
      <c r="J353" s="187">
        <f>ROUND(I353*H353,2)</f>
        <v>45866.74</v>
      </c>
      <c r="K353" s="183" t="s">
        <v>119</v>
      </c>
      <c r="L353" s="39"/>
      <c r="M353" s="188" t="s">
        <v>1</v>
      </c>
      <c r="N353" s="189" t="s">
        <v>39</v>
      </c>
      <c r="O353" s="71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4"/>
      <c r="V353" s="34"/>
      <c r="W353" s="34"/>
      <c r="X353" s="34"/>
      <c r="Y353" s="247"/>
      <c r="Z353" s="247"/>
      <c r="AA353" s="247"/>
      <c r="AB353" s="247"/>
      <c r="AC353" s="247"/>
      <c r="AD353" s="296"/>
      <c r="AE353" s="247"/>
      <c r="AF353" s="34"/>
      <c r="AS353" s="192" t="s">
        <v>233</v>
      </c>
      <c r="AU353" s="192" t="s">
        <v>115</v>
      </c>
      <c r="AV353" s="192" t="s">
        <v>121</v>
      </c>
      <c r="AZ353" s="17" t="s">
        <v>112</v>
      </c>
      <c r="BF353" s="193">
        <f>IF(N353="základní",J353,0)</f>
        <v>0</v>
      </c>
      <c r="BG353" s="193">
        <f>IF(N353="snížená",J353,0)</f>
        <v>45866.74</v>
      </c>
      <c r="BH353" s="193">
        <f>IF(N353="zákl. přenesená",J353,0)</f>
        <v>0</v>
      </c>
      <c r="BI353" s="193">
        <f>IF(N353="sníž. přenesená",J353,0)</f>
        <v>0</v>
      </c>
      <c r="BJ353" s="193">
        <f>IF(N353="nulová",J353,0)</f>
        <v>0</v>
      </c>
      <c r="BK353" s="17" t="s">
        <v>121</v>
      </c>
      <c r="BL353" s="193">
        <f>ROUND(I353*H353,2)</f>
        <v>45866.74</v>
      </c>
      <c r="BM353" s="17" t="s">
        <v>233</v>
      </c>
      <c r="BN353" s="192" t="s">
        <v>386</v>
      </c>
    </row>
    <row r="354" spans="1:66" s="12" customFormat="1" ht="22.9" customHeight="1" x14ac:dyDescent="0.2">
      <c r="B354" s="165"/>
      <c r="C354" s="166"/>
      <c r="D354" s="167" t="s">
        <v>72</v>
      </c>
      <c r="E354" s="179" t="s">
        <v>387</v>
      </c>
      <c r="F354" s="179" t="s">
        <v>388</v>
      </c>
      <c r="G354" s="166"/>
      <c r="H354" s="166"/>
      <c r="I354" s="169"/>
      <c r="J354" s="180">
        <f>BL354</f>
        <v>3097572.71</v>
      </c>
      <c r="K354" s="166"/>
      <c r="L354" s="171"/>
      <c r="M354" s="172"/>
      <c r="N354" s="173"/>
      <c r="O354" s="173"/>
      <c r="P354" s="174">
        <f>SUM(P355:P363)</f>
        <v>0</v>
      </c>
      <c r="Q354" s="173"/>
      <c r="R354" s="174">
        <f>SUM(R355:R363)</f>
        <v>0</v>
      </c>
      <c r="S354" s="173"/>
      <c r="T354" s="175">
        <f>SUM(T355:T363)</f>
        <v>3.3294000000000001</v>
      </c>
      <c r="X354" s="248"/>
      <c r="Y354" s="296"/>
      <c r="Z354" s="296"/>
      <c r="AA354" s="296"/>
      <c r="AB354" s="296"/>
      <c r="AC354" s="296"/>
      <c r="AD354" s="296"/>
      <c r="AE354" s="296"/>
      <c r="AS354" s="176" t="s">
        <v>121</v>
      </c>
      <c r="AU354" s="177" t="s">
        <v>72</v>
      </c>
      <c r="AV354" s="177" t="s">
        <v>78</v>
      </c>
      <c r="AZ354" s="176" t="s">
        <v>112</v>
      </c>
      <c r="BL354" s="178">
        <f>SUM(BL355:BL363)</f>
        <v>3097572.71</v>
      </c>
    </row>
    <row r="355" spans="1:66" s="2" customFormat="1" ht="16.5" customHeight="1" x14ac:dyDescent="0.2">
      <c r="A355" s="34"/>
      <c r="B355" s="35"/>
      <c r="C355" s="181" t="s">
        <v>389</v>
      </c>
      <c r="D355" s="181" t="s">
        <v>115</v>
      </c>
      <c r="E355" s="182" t="s">
        <v>390</v>
      </c>
      <c r="F355" s="183" t="s">
        <v>391</v>
      </c>
      <c r="G355" s="184" t="s">
        <v>327</v>
      </c>
      <c r="H355" s="185">
        <v>2</v>
      </c>
      <c r="I355" s="186">
        <v>1149446.8485778782</v>
      </c>
      <c r="J355" s="187">
        <f>ROUND(I355*H355,2)</f>
        <v>2298893.7000000002</v>
      </c>
      <c r="K355" s="183" t="s">
        <v>1</v>
      </c>
      <c r="L355" s="39"/>
      <c r="M355" s="188" t="s">
        <v>1</v>
      </c>
      <c r="N355" s="189" t="s">
        <v>39</v>
      </c>
      <c r="O355" s="71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4"/>
      <c r="V355" s="34"/>
      <c r="W355" s="34"/>
      <c r="X355" s="34"/>
      <c r="Y355" s="247"/>
      <c r="Z355" s="247"/>
      <c r="AA355" s="247"/>
      <c r="AB355" s="296"/>
      <c r="AC355" s="299"/>
      <c r="AD355" s="247"/>
      <c r="AE355" s="247"/>
      <c r="AF355" s="34"/>
      <c r="AS355" s="192" t="s">
        <v>233</v>
      </c>
      <c r="AU355" s="192" t="s">
        <v>115</v>
      </c>
      <c r="AV355" s="192" t="s">
        <v>121</v>
      </c>
      <c r="AZ355" s="17" t="s">
        <v>112</v>
      </c>
      <c r="BF355" s="193">
        <f>IF(N355="základní",J355,0)</f>
        <v>0</v>
      </c>
      <c r="BG355" s="193">
        <f>IF(N355="snížená",J355,0)</f>
        <v>2298893.7000000002</v>
      </c>
      <c r="BH355" s="193">
        <f>IF(N355="zákl. přenesená",J355,0)</f>
        <v>0</v>
      </c>
      <c r="BI355" s="193">
        <f>IF(N355="sníž. přenesená",J355,0)</f>
        <v>0</v>
      </c>
      <c r="BJ355" s="193">
        <f>IF(N355="nulová",J355,0)</f>
        <v>0</v>
      </c>
      <c r="BK355" s="17" t="s">
        <v>121</v>
      </c>
      <c r="BL355" s="193">
        <f>ROUND(I355*H355,2)</f>
        <v>2298893.7000000002</v>
      </c>
      <c r="BM355" s="17" t="s">
        <v>233</v>
      </c>
      <c r="BN355" s="192" t="s">
        <v>392</v>
      </c>
    </row>
    <row r="356" spans="1:66" s="2" customFormat="1" ht="16.5" customHeight="1" x14ac:dyDescent="0.2">
      <c r="A356" s="34"/>
      <c r="B356" s="35"/>
      <c r="C356" s="181" t="s">
        <v>393</v>
      </c>
      <c r="D356" s="181" t="s">
        <v>115</v>
      </c>
      <c r="E356" s="182" t="s">
        <v>394</v>
      </c>
      <c r="F356" s="183" t="s">
        <v>395</v>
      </c>
      <c r="G356" s="184" t="s">
        <v>327</v>
      </c>
      <c r="H356" s="185">
        <v>14</v>
      </c>
      <c r="I356" s="186">
        <v>30644.28893905193</v>
      </c>
      <c r="J356" s="187">
        <f>ROUND(I356*H356,2)</f>
        <v>429020.05</v>
      </c>
      <c r="K356" s="183" t="s">
        <v>1</v>
      </c>
      <c r="L356" s="39"/>
      <c r="M356" s="188" t="s">
        <v>1</v>
      </c>
      <c r="N356" s="189" t="s">
        <v>39</v>
      </c>
      <c r="O356" s="71"/>
      <c r="P356" s="190">
        <f>O356*H356</f>
        <v>0</v>
      </c>
      <c r="Q356" s="190">
        <v>0</v>
      </c>
      <c r="R356" s="190">
        <f>Q356*H356</f>
        <v>0</v>
      </c>
      <c r="S356" s="190">
        <v>0</v>
      </c>
      <c r="T356" s="191">
        <f>S356*H356</f>
        <v>0</v>
      </c>
      <c r="U356" s="34"/>
      <c r="V356" s="34"/>
      <c r="W356" s="34"/>
      <c r="X356" s="243"/>
      <c r="Y356" s="247"/>
      <c r="Z356" s="247"/>
      <c r="AA356" s="247"/>
      <c r="AB356" s="296"/>
      <c r="AC356" s="299"/>
      <c r="AD356" s="247"/>
      <c r="AE356" s="247"/>
      <c r="AF356" s="34"/>
      <c r="AS356" s="192" t="s">
        <v>233</v>
      </c>
      <c r="AU356" s="192" t="s">
        <v>115</v>
      </c>
      <c r="AV356" s="192" t="s">
        <v>121</v>
      </c>
      <c r="AZ356" s="17" t="s">
        <v>112</v>
      </c>
      <c r="BF356" s="193">
        <f>IF(N356="základní",J356,0)</f>
        <v>0</v>
      </c>
      <c r="BG356" s="193">
        <f>IF(N356="snížená",J356,0)</f>
        <v>429020.05</v>
      </c>
      <c r="BH356" s="193">
        <f>IF(N356="zákl. přenesená",J356,0)</f>
        <v>0</v>
      </c>
      <c r="BI356" s="193">
        <f>IF(N356="sníž. přenesená",J356,0)</f>
        <v>0</v>
      </c>
      <c r="BJ356" s="193">
        <f>IF(N356="nulová",J356,0)</f>
        <v>0</v>
      </c>
      <c r="BK356" s="17" t="s">
        <v>121</v>
      </c>
      <c r="BL356" s="193">
        <f>ROUND(I356*H356,2)</f>
        <v>429020.05</v>
      </c>
      <c r="BM356" s="17" t="s">
        <v>233</v>
      </c>
      <c r="BN356" s="192" t="s">
        <v>396</v>
      </c>
    </row>
    <row r="357" spans="1:66" s="2" customFormat="1" ht="16.5" customHeight="1" x14ac:dyDescent="0.2">
      <c r="A357" s="34"/>
      <c r="B357" s="35"/>
      <c r="C357" s="181" t="s">
        <v>397</v>
      </c>
      <c r="D357" s="181" t="s">
        <v>115</v>
      </c>
      <c r="E357" s="182" t="s">
        <v>398</v>
      </c>
      <c r="F357" s="183" t="s">
        <v>399</v>
      </c>
      <c r="G357" s="184" t="s">
        <v>327</v>
      </c>
      <c r="H357" s="185">
        <v>2</v>
      </c>
      <c r="I357" s="186">
        <v>61714.193002257336</v>
      </c>
      <c r="J357" s="187">
        <f>ROUND(I357*H357,2)</f>
        <v>123428.39</v>
      </c>
      <c r="K357" s="183" t="s">
        <v>1</v>
      </c>
      <c r="L357" s="39"/>
      <c r="M357" s="188" t="s">
        <v>1</v>
      </c>
      <c r="N357" s="189" t="s">
        <v>39</v>
      </c>
      <c r="O357" s="71"/>
      <c r="P357" s="190">
        <f>O357*H357</f>
        <v>0</v>
      </c>
      <c r="Q357" s="190">
        <v>0</v>
      </c>
      <c r="R357" s="190">
        <f>Q357*H357</f>
        <v>0</v>
      </c>
      <c r="S357" s="190">
        <v>0</v>
      </c>
      <c r="T357" s="191">
        <f>S357*H357</f>
        <v>0</v>
      </c>
      <c r="U357" s="34"/>
      <c r="V357" s="34"/>
      <c r="W357" s="34"/>
      <c r="X357" s="243"/>
      <c r="Y357" s="247"/>
      <c r="Z357" s="247"/>
      <c r="AA357" s="247"/>
      <c r="AB357" s="296"/>
      <c r="AC357" s="299"/>
      <c r="AD357" s="247"/>
      <c r="AE357" s="247"/>
      <c r="AF357" s="34"/>
      <c r="AS357" s="192" t="s">
        <v>233</v>
      </c>
      <c r="AU357" s="192" t="s">
        <v>115</v>
      </c>
      <c r="AV357" s="192" t="s">
        <v>121</v>
      </c>
      <c r="AZ357" s="17" t="s">
        <v>112</v>
      </c>
      <c r="BF357" s="193">
        <f>IF(N357="základní",J357,0)</f>
        <v>0</v>
      </c>
      <c r="BG357" s="193">
        <f>IF(N357="snížená",J357,0)</f>
        <v>123428.39</v>
      </c>
      <c r="BH357" s="193">
        <f>IF(N357="zákl. přenesená",J357,0)</f>
        <v>0</v>
      </c>
      <c r="BI357" s="193">
        <f>IF(N357="sníž. přenesená",J357,0)</f>
        <v>0</v>
      </c>
      <c r="BJ357" s="193">
        <f>IF(N357="nulová",J357,0)</f>
        <v>0</v>
      </c>
      <c r="BK357" s="17" t="s">
        <v>121</v>
      </c>
      <c r="BL357" s="193">
        <f>ROUND(I357*H357,2)</f>
        <v>123428.39</v>
      </c>
      <c r="BM357" s="17" t="s">
        <v>233</v>
      </c>
      <c r="BN357" s="192" t="s">
        <v>400</v>
      </c>
    </row>
    <row r="358" spans="1:66" s="2" customFormat="1" ht="16.5" customHeight="1" x14ac:dyDescent="0.2">
      <c r="A358" s="34"/>
      <c r="B358" s="35"/>
      <c r="C358" s="181" t="s">
        <v>401</v>
      </c>
      <c r="D358" s="181" t="s">
        <v>115</v>
      </c>
      <c r="E358" s="182" t="s">
        <v>402</v>
      </c>
      <c r="F358" s="183" t="s">
        <v>403</v>
      </c>
      <c r="G358" s="184" t="s">
        <v>327</v>
      </c>
      <c r="H358" s="185">
        <v>1</v>
      </c>
      <c r="I358" s="186">
        <v>148652.89195259594</v>
      </c>
      <c r="J358" s="187">
        <f>ROUND(I358*H358,2)</f>
        <v>148652.89000000001</v>
      </c>
      <c r="K358" s="183" t="s">
        <v>1</v>
      </c>
      <c r="L358" s="39"/>
      <c r="M358" s="188" t="s">
        <v>1</v>
      </c>
      <c r="N358" s="189" t="s">
        <v>39</v>
      </c>
      <c r="O358" s="71"/>
      <c r="P358" s="190">
        <f>O358*H358</f>
        <v>0</v>
      </c>
      <c r="Q358" s="190">
        <v>0</v>
      </c>
      <c r="R358" s="190">
        <f>Q358*H358</f>
        <v>0</v>
      </c>
      <c r="S358" s="190">
        <v>0</v>
      </c>
      <c r="T358" s="191">
        <f>S358*H358</f>
        <v>0</v>
      </c>
      <c r="U358" s="34"/>
      <c r="V358" s="34"/>
      <c r="W358" s="34"/>
      <c r="X358" s="243"/>
      <c r="Y358" s="247"/>
      <c r="Z358" s="247"/>
      <c r="AA358" s="247"/>
      <c r="AB358" s="296"/>
      <c r="AC358" s="299"/>
      <c r="AD358" s="247"/>
      <c r="AE358" s="247"/>
      <c r="AF358" s="34"/>
      <c r="AS358" s="192" t="s">
        <v>233</v>
      </c>
      <c r="AU358" s="192" t="s">
        <v>115</v>
      </c>
      <c r="AV358" s="192" t="s">
        <v>121</v>
      </c>
      <c r="AZ358" s="17" t="s">
        <v>112</v>
      </c>
      <c r="BF358" s="193">
        <f>IF(N358="základní",J358,0)</f>
        <v>0</v>
      </c>
      <c r="BG358" s="193">
        <f>IF(N358="snížená",J358,0)</f>
        <v>148652.89000000001</v>
      </c>
      <c r="BH358" s="193">
        <f>IF(N358="zákl. přenesená",J358,0)</f>
        <v>0</v>
      </c>
      <c r="BI358" s="193">
        <f>IF(N358="sníž. přenesená",J358,0)</f>
        <v>0</v>
      </c>
      <c r="BJ358" s="193">
        <f>IF(N358="nulová",J358,0)</f>
        <v>0</v>
      </c>
      <c r="BK358" s="17" t="s">
        <v>121</v>
      </c>
      <c r="BL358" s="193">
        <f>ROUND(I358*H358,2)</f>
        <v>148652.89000000001</v>
      </c>
      <c r="BM358" s="17" t="s">
        <v>233</v>
      </c>
      <c r="BN358" s="192" t="s">
        <v>404</v>
      </c>
    </row>
    <row r="359" spans="1:66" s="2" customFormat="1" ht="16.5" customHeight="1" x14ac:dyDescent="0.2">
      <c r="A359" s="34"/>
      <c r="B359" s="35"/>
      <c r="C359" s="181" t="s">
        <v>405</v>
      </c>
      <c r="D359" s="181" t="s">
        <v>115</v>
      </c>
      <c r="E359" s="182" t="s">
        <v>406</v>
      </c>
      <c r="F359" s="183" t="s">
        <v>407</v>
      </c>
      <c r="G359" s="184" t="s">
        <v>118</v>
      </c>
      <c r="H359" s="185">
        <v>166.47</v>
      </c>
      <c r="I359" s="186">
        <v>407.4</v>
      </c>
      <c r="J359" s="187">
        <f>ROUND(I359*H359,2)</f>
        <v>67819.88</v>
      </c>
      <c r="K359" s="183" t="s">
        <v>119</v>
      </c>
      <c r="L359" s="39"/>
      <c r="M359" s="188" t="s">
        <v>1</v>
      </c>
      <c r="N359" s="189" t="s">
        <v>39</v>
      </c>
      <c r="O359" s="71"/>
      <c r="P359" s="190">
        <f>O359*H359</f>
        <v>0</v>
      </c>
      <c r="Q359" s="190">
        <v>0</v>
      </c>
      <c r="R359" s="190">
        <f>Q359*H359</f>
        <v>0</v>
      </c>
      <c r="S359" s="190">
        <v>0.02</v>
      </c>
      <c r="T359" s="191">
        <f>S359*H359</f>
        <v>3.3294000000000001</v>
      </c>
      <c r="U359" s="34"/>
      <c r="V359" s="34"/>
      <c r="W359" s="34"/>
      <c r="X359" s="34"/>
      <c r="Y359" s="247"/>
      <c r="Z359" s="247"/>
      <c r="AA359" s="247"/>
      <c r="AB359" s="296"/>
      <c r="AC359" s="299"/>
      <c r="AD359" s="247"/>
      <c r="AE359" s="247"/>
      <c r="AF359" s="34"/>
      <c r="AS359" s="192" t="s">
        <v>233</v>
      </c>
      <c r="AU359" s="192" t="s">
        <v>115</v>
      </c>
      <c r="AV359" s="192" t="s">
        <v>121</v>
      </c>
      <c r="AZ359" s="17" t="s">
        <v>112</v>
      </c>
      <c r="BF359" s="193">
        <f>IF(N359="základní",J359,0)</f>
        <v>0</v>
      </c>
      <c r="BG359" s="193">
        <f>IF(N359="snížená",J359,0)</f>
        <v>67819.88</v>
      </c>
      <c r="BH359" s="193">
        <f>IF(N359="zákl. přenesená",J359,0)</f>
        <v>0</v>
      </c>
      <c r="BI359" s="193">
        <f>IF(N359="sníž. přenesená",J359,0)</f>
        <v>0</v>
      </c>
      <c r="BJ359" s="193">
        <f>IF(N359="nulová",J359,0)</f>
        <v>0</v>
      </c>
      <c r="BK359" s="17" t="s">
        <v>121</v>
      </c>
      <c r="BL359" s="193">
        <f>ROUND(I359*H359,2)</f>
        <v>67819.88</v>
      </c>
      <c r="BM359" s="17" t="s">
        <v>233</v>
      </c>
      <c r="BN359" s="192" t="s">
        <v>408</v>
      </c>
    </row>
    <row r="360" spans="1:66" s="14" customFormat="1" x14ac:dyDescent="0.2">
      <c r="B360" s="205"/>
      <c r="C360" s="206"/>
      <c r="D360" s="196" t="s">
        <v>123</v>
      </c>
      <c r="E360" s="207" t="s">
        <v>1</v>
      </c>
      <c r="F360" s="208" t="s">
        <v>409</v>
      </c>
      <c r="G360" s="206"/>
      <c r="H360" s="209">
        <v>161.16</v>
      </c>
      <c r="I360" s="210"/>
      <c r="J360" s="206"/>
      <c r="K360" s="206"/>
      <c r="L360" s="211"/>
      <c r="M360" s="212"/>
      <c r="N360" s="213"/>
      <c r="O360" s="213"/>
      <c r="P360" s="213"/>
      <c r="Q360" s="213"/>
      <c r="R360" s="213"/>
      <c r="S360" s="213"/>
      <c r="T360" s="214"/>
      <c r="Z360" s="304"/>
      <c r="AA360" s="304"/>
      <c r="AB360" s="304"/>
      <c r="AC360" s="304"/>
      <c r="AD360" s="304"/>
      <c r="AE360" s="304"/>
      <c r="AU360" s="215" t="s">
        <v>123</v>
      </c>
      <c r="AV360" s="215" t="s">
        <v>121</v>
      </c>
      <c r="AW360" s="14" t="s">
        <v>121</v>
      </c>
      <c r="AX360" s="14" t="s">
        <v>30</v>
      </c>
      <c r="AY360" s="14" t="s">
        <v>73</v>
      </c>
      <c r="AZ360" s="215" t="s">
        <v>112</v>
      </c>
    </row>
    <row r="361" spans="1:66" s="14" customFormat="1" x14ac:dyDescent="0.2">
      <c r="B361" s="205"/>
      <c r="C361" s="206"/>
      <c r="D361" s="196" t="s">
        <v>123</v>
      </c>
      <c r="E361" s="207" t="s">
        <v>1</v>
      </c>
      <c r="F361" s="208" t="s">
        <v>410</v>
      </c>
      <c r="G361" s="206"/>
      <c r="H361" s="209">
        <v>5.31</v>
      </c>
      <c r="I361" s="210"/>
      <c r="J361" s="206"/>
      <c r="K361" s="206"/>
      <c r="L361" s="211"/>
      <c r="M361" s="212"/>
      <c r="N361" s="213"/>
      <c r="O361" s="213"/>
      <c r="P361" s="213"/>
      <c r="Q361" s="213"/>
      <c r="R361" s="213"/>
      <c r="S361" s="213"/>
      <c r="T361" s="214"/>
      <c r="Z361" s="304"/>
      <c r="AA361" s="304"/>
      <c r="AB361" s="304"/>
      <c r="AC361" s="304"/>
      <c r="AD361" s="304"/>
      <c r="AE361" s="304"/>
      <c r="AU361" s="215" t="s">
        <v>123</v>
      </c>
      <c r="AV361" s="215" t="s">
        <v>121</v>
      </c>
      <c r="AW361" s="14" t="s">
        <v>121</v>
      </c>
      <c r="AX361" s="14" t="s">
        <v>30</v>
      </c>
      <c r="AY361" s="14" t="s">
        <v>73</v>
      </c>
      <c r="AZ361" s="215" t="s">
        <v>112</v>
      </c>
    </row>
    <row r="362" spans="1:66" s="15" customFormat="1" x14ac:dyDescent="0.2">
      <c r="B362" s="216"/>
      <c r="C362" s="217"/>
      <c r="D362" s="196" t="s">
        <v>123</v>
      </c>
      <c r="E362" s="218" t="s">
        <v>1</v>
      </c>
      <c r="F362" s="219" t="s">
        <v>142</v>
      </c>
      <c r="G362" s="217"/>
      <c r="H362" s="220">
        <v>166.47</v>
      </c>
      <c r="I362" s="221"/>
      <c r="J362" s="217"/>
      <c r="K362" s="217"/>
      <c r="L362" s="222"/>
      <c r="M362" s="223"/>
      <c r="N362" s="224"/>
      <c r="O362" s="224"/>
      <c r="P362" s="224"/>
      <c r="Q362" s="224"/>
      <c r="R362" s="224"/>
      <c r="S362" s="224"/>
      <c r="T362" s="225"/>
      <c r="Z362" s="306"/>
      <c r="AA362" s="306"/>
      <c r="AB362" s="306"/>
      <c r="AC362" s="306"/>
      <c r="AD362" s="306"/>
      <c r="AE362" s="306"/>
      <c r="AU362" s="226" t="s">
        <v>123</v>
      </c>
      <c r="AV362" s="226" t="s">
        <v>121</v>
      </c>
      <c r="AW362" s="15" t="s">
        <v>120</v>
      </c>
      <c r="AX362" s="15" t="s">
        <v>30</v>
      </c>
      <c r="AY362" s="15" t="s">
        <v>78</v>
      </c>
      <c r="AZ362" s="226" t="s">
        <v>112</v>
      </c>
    </row>
    <row r="363" spans="1:66" s="2" customFormat="1" ht="16.5" customHeight="1" x14ac:dyDescent="0.2">
      <c r="A363" s="34"/>
      <c r="B363" s="35"/>
      <c r="C363" s="181" t="s">
        <v>411</v>
      </c>
      <c r="D363" s="181" t="s">
        <v>115</v>
      </c>
      <c r="E363" s="182" t="s">
        <v>412</v>
      </c>
      <c r="F363" s="183" t="s">
        <v>413</v>
      </c>
      <c r="G363" s="184" t="s">
        <v>261</v>
      </c>
      <c r="H363" s="237">
        <v>1</v>
      </c>
      <c r="I363" s="186">
        <v>29757.804627000001</v>
      </c>
      <c r="J363" s="187">
        <f>ROUND(I363*H363,2)</f>
        <v>29757.8</v>
      </c>
      <c r="K363" s="183" t="s">
        <v>119</v>
      </c>
      <c r="L363" s="39"/>
      <c r="M363" s="188" t="s">
        <v>1</v>
      </c>
      <c r="N363" s="189" t="s">
        <v>39</v>
      </c>
      <c r="O363" s="71"/>
      <c r="P363" s="190">
        <f>O363*H363</f>
        <v>0</v>
      </c>
      <c r="Q363" s="190">
        <v>0</v>
      </c>
      <c r="R363" s="190">
        <f>Q363*H363</f>
        <v>0</v>
      </c>
      <c r="S363" s="190">
        <v>0</v>
      </c>
      <c r="T363" s="191">
        <f>S363*H363</f>
        <v>0</v>
      </c>
      <c r="U363" s="34"/>
      <c r="V363" s="34"/>
      <c r="W363" s="34"/>
      <c r="X363" s="34"/>
      <c r="Y363" s="34"/>
      <c r="Z363" s="247"/>
      <c r="AA363" s="306"/>
      <c r="AB363" s="247"/>
      <c r="AC363" s="247"/>
      <c r="AD363" s="247"/>
      <c r="AE363" s="247"/>
      <c r="AF363" s="34"/>
      <c r="AS363" s="192" t="s">
        <v>233</v>
      </c>
      <c r="AU363" s="192" t="s">
        <v>115</v>
      </c>
      <c r="AV363" s="192" t="s">
        <v>121</v>
      </c>
      <c r="AZ363" s="17" t="s">
        <v>112</v>
      </c>
      <c r="BF363" s="193">
        <f>IF(N363="základní",J363,0)</f>
        <v>0</v>
      </c>
      <c r="BG363" s="193">
        <f>IF(N363="snížená",J363,0)</f>
        <v>29757.8</v>
      </c>
      <c r="BH363" s="193">
        <f>IF(N363="zákl. přenesená",J363,0)</f>
        <v>0</v>
      </c>
      <c r="BI363" s="193">
        <f>IF(N363="sníž. přenesená",J363,0)</f>
        <v>0</v>
      </c>
      <c r="BJ363" s="193">
        <f>IF(N363="nulová",J363,0)</f>
        <v>0</v>
      </c>
      <c r="BK363" s="17" t="s">
        <v>121</v>
      </c>
      <c r="BL363" s="193">
        <f>ROUND(I363*H363,2)</f>
        <v>29757.8</v>
      </c>
      <c r="BM363" s="17" t="s">
        <v>233</v>
      </c>
      <c r="BN363" s="192" t="s">
        <v>414</v>
      </c>
    </row>
    <row r="364" spans="1:66" s="12" customFormat="1" ht="22.9" customHeight="1" x14ac:dyDescent="0.2">
      <c r="B364" s="165"/>
      <c r="C364" s="166"/>
      <c r="D364" s="167" t="s">
        <v>72</v>
      </c>
      <c r="E364" s="179" t="s">
        <v>415</v>
      </c>
      <c r="F364" s="179" t="s">
        <v>416</v>
      </c>
      <c r="G364" s="166"/>
      <c r="H364" s="166"/>
      <c r="I364" s="169"/>
      <c r="J364" s="180">
        <f>BL364</f>
        <v>2200239.36</v>
      </c>
      <c r="K364" s="166"/>
      <c r="L364" s="171"/>
      <c r="M364" s="172"/>
      <c r="N364" s="173"/>
      <c r="O364" s="173"/>
      <c r="P364" s="174">
        <f>SUM(P365:P372)</f>
        <v>0</v>
      </c>
      <c r="Q364" s="173"/>
      <c r="R364" s="174">
        <f>SUM(R365:R372)</f>
        <v>7.4463999999999997</v>
      </c>
      <c r="S364" s="173"/>
      <c r="T364" s="175">
        <f>SUM(T365:T372)</f>
        <v>4.2959999999999994</v>
      </c>
      <c r="Z364" s="296"/>
      <c r="AA364" s="312"/>
      <c r="AB364" s="296"/>
      <c r="AC364" s="296"/>
      <c r="AD364" s="296"/>
      <c r="AE364" s="296"/>
      <c r="AS364" s="176" t="s">
        <v>121</v>
      </c>
      <c r="AU364" s="177" t="s">
        <v>72</v>
      </c>
      <c r="AV364" s="177" t="s">
        <v>78</v>
      </c>
      <c r="AZ364" s="176" t="s">
        <v>112</v>
      </c>
      <c r="BL364" s="178">
        <f>SUM(BL365:BL372)</f>
        <v>2200239.36</v>
      </c>
    </row>
    <row r="365" spans="1:66" s="2" customFormat="1" ht="16.5" customHeight="1" x14ac:dyDescent="0.2">
      <c r="A365" s="34"/>
      <c r="B365" s="35"/>
      <c r="C365" s="181" t="s">
        <v>417</v>
      </c>
      <c r="D365" s="181" t="s">
        <v>115</v>
      </c>
      <c r="E365" s="182" t="s">
        <v>418</v>
      </c>
      <c r="F365" s="183" t="s">
        <v>419</v>
      </c>
      <c r="G365" s="184" t="s">
        <v>118</v>
      </c>
      <c r="H365" s="185">
        <v>28640</v>
      </c>
      <c r="I365" s="186">
        <v>21.34</v>
      </c>
      <c r="J365" s="187">
        <f>ROUND(I365*H365,2)</f>
        <v>611177.6</v>
      </c>
      <c r="K365" s="183" t="s">
        <v>119</v>
      </c>
      <c r="L365" s="39"/>
      <c r="M365" s="188" t="s">
        <v>1</v>
      </c>
      <c r="N365" s="189" t="s">
        <v>39</v>
      </c>
      <c r="O365" s="71"/>
      <c r="P365" s="190">
        <f>O365*H365</f>
        <v>0</v>
      </c>
      <c r="Q365" s="190">
        <v>0</v>
      </c>
      <c r="R365" s="190">
        <f>Q365*H365</f>
        <v>0</v>
      </c>
      <c r="S365" s="190">
        <v>1.4999999999999999E-4</v>
      </c>
      <c r="T365" s="191">
        <f>S365*H365</f>
        <v>4.2959999999999994</v>
      </c>
      <c r="U365" s="34"/>
      <c r="V365" s="34"/>
      <c r="W365" s="34"/>
      <c r="X365" s="34"/>
      <c r="Y365" s="34"/>
      <c r="Z365" s="247"/>
      <c r="AA365" s="306"/>
      <c r="AB365" s="247"/>
      <c r="AC365" s="247"/>
      <c r="AD365" s="247"/>
      <c r="AE365" s="247"/>
      <c r="AF365" s="34"/>
      <c r="AS365" s="192" t="s">
        <v>233</v>
      </c>
      <c r="AU365" s="192" t="s">
        <v>115</v>
      </c>
      <c r="AV365" s="192" t="s">
        <v>121</v>
      </c>
      <c r="AZ365" s="17" t="s">
        <v>112</v>
      </c>
      <c r="BF365" s="193">
        <f>IF(N365="základní",J365,0)</f>
        <v>0</v>
      </c>
      <c r="BG365" s="193">
        <f>IF(N365="snížená",J365,0)</f>
        <v>611177.6</v>
      </c>
      <c r="BH365" s="193">
        <f>IF(N365="zákl. přenesená",J365,0)</f>
        <v>0</v>
      </c>
      <c r="BI365" s="193">
        <f>IF(N365="sníž. přenesená",J365,0)</f>
        <v>0</v>
      </c>
      <c r="BJ365" s="193">
        <f>IF(N365="nulová",J365,0)</f>
        <v>0</v>
      </c>
      <c r="BK365" s="17" t="s">
        <v>121</v>
      </c>
      <c r="BL365" s="193">
        <f>ROUND(I365*H365,2)</f>
        <v>611177.6</v>
      </c>
      <c r="BM365" s="17" t="s">
        <v>233</v>
      </c>
      <c r="BN365" s="192" t="s">
        <v>420</v>
      </c>
    </row>
    <row r="366" spans="1:66" s="2" customFormat="1" ht="16.5" customHeight="1" x14ac:dyDescent="0.2">
      <c r="A366" s="34"/>
      <c r="B366" s="35"/>
      <c r="C366" s="181" t="s">
        <v>421</v>
      </c>
      <c r="D366" s="181" t="s">
        <v>115</v>
      </c>
      <c r="E366" s="182" t="s">
        <v>422</v>
      </c>
      <c r="F366" s="183" t="s">
        <v>423</v>
      </c>
      <c r="G366" s="184" t="s">
        <v>118</v>
      </c>
      <c r="H366" s="185">
        <v>28640</v>
      </c>
      <c r="I366" s="186">
        <v>55.484000000000002</v>
      </c>
      <c r="J366" s="187">
        <f>ROUND(I366*H366,2)</f>
        <v>1589061.76</v>
      </c>
      <c r="K366" s="183" t="s">
        <v>119</v>
      </c>
      <c r="L366" s="39"/>
      <c r="M366" s="188" t="s">
        <v>1</v>
      </c>
      <c r="N366" s="189" t="s">
        <v>39</v>
      </c>
      <c r="O366" s="71"/>
      <c r="P366" s="190">
        <f>O366*H366</f>
        <v>0</v>
      </c>
      <c r="Q366" s="190">
        <v>2.5999999999999998E-4</v>
      </c>
      <c r="R366" s="190">
        <f>Q366*H366</f>
        <v>7.4463999999999997</v>
      </c>
      <c r="S366" s="190">
        <v>0</v>
      </c>
      <c r="T366" s="191">
        <f>S366*H366</f>
        <v>0</v>
      </c>
      <c r="U366" s="34"/>
      <c r="V366" s="34"/>
      <c r="W366" s="34"/>
      <c r="X366" s="34"/>
      <c r="Y366" s="34"/>
      <c r="Z366" s="247"/>
      <c r="AA366" s="299"/>
      <c r="AB366" s="247"/>
      <c r="AC366" s="247"/>
      <c r="AD366" s="247"/>
      <c r="AE366" s="247"/>
      <c r="AF366" s="34"/>
      <c r="AS366" s="192" t="s">
        <v>233</v>
      </c>
      <c r="AU366" s="192" t="s">
        <v>115</v>
      </c>
      <c r="AV366" s="192" t="s">
        <v>121</v>
      </c>
      <c r="AZ366" s="17" t="s">
        <v>112</v>
      </c>
      <c r="BF366" s="193">
        <f>IF(N366="základní",J366,0)</f>
        <v>0</v>
      </c>
      <c r="BG366" s="193">
        <f>IF(N366="snížená",J366,0)</f>
        <v>1589061.76</v>
      </c>
      <c r="BH366" s="193">
        <f>IF(N366="zákl. přenesená",J366,0)</f>
        <v>0</v>
      </c>
      <c r="BI366" s="193">
        <f>IF(N366="sníž. přenesená",J366,0)</f>
        <v>0</v>
      </c>
      <c r="BJ366" s="193">
        <f>IF(N366="nulová",J366,0)</f>
        <v>0</v>
      </c>
      <c r="BK366" s="17" t="s">
        <v>121</v>
      </c>
      <c r="BL366" s="193">
        <f>ROUND(I366*H366,2)</f>
        <v>1589061.76</v>
      </c>
      <c r="BM366" s="17" t="s">
        <v>233</v>
      </c>
      <c r="BN366" s="192" t="s">
        <v>424</v>
      </c>
    </row>
    <row r="367" spans="1:66" s="13" customFormat="1" x14ac:dyDescent="0.2">
      <c r="B367" s="194"/>
      <c r="C367" s="195"/>
      <c r="D367" s="196" t="s">
        <v>123</v>
      </c>
      <c r="E367" s="197" t="s">
        <v>1</v>
      </c>
      <c r="F367" s="198" t="s">
        <v>425</v>
      </c>
      <c r="G367" s="195"/>
      <c r="H367" s="197" t="s">
        <v>1</v>
      </c>
      <c r="I367" s="199"/>
      <c r="J367" s="195"/>
      <c r="K367" s="195"/>
      <c r="L367" s="200"/>
      <c r="M367" s="201"/>
      <c r="N367" s="202"/>
      <c r="O367" s="202"/>
      <c r="P367" s="202"/>
      <c r="Q367" s="202"/>
      <c r="R367" s="202"/>
      <c r="S367" s="202"/>
      <c r="T367" s="203"/>
      <c r="Z367" s="305"/>
      <c r="AA367" s="305"/>
      <c r="AB367" s="305"/>
      <c r="AC367" s="305"/>
      <c r="AD367" s="305"/>
      <c r="AE367" s="305"/>
      <c r="AU367" s="204" t="s">
        <v>123</v>
      </c>
      <c r="AV367" s="204" t="s">
        <v>121</v>
      </c>
      <c r="AW367" s="13" t="s">
        <v>78</v>
      </c>
      <c r="AX367" s="13" t="s">
        <v>30</v>
      </c>
      <c r="AY367" s="13" t="s">
        <v>73</v>
      </c>
      <c r="AZ367" s="204" t="s">
        <v>112</v>
      </c>
    </row>
    <row r="368" spans="1:66" s="13" customFormat="1" x14ac:dyDescent="0.2">
      <c r="B368" s="194"/>
      <c r="C368" s="195"/>
      <c r="D368" s="196" t="s">
        <v>123</v>
      </c>
      <c r="E368" s="197" t="s">
        <v>1</v>
      </c>
      <c r="F368" s="198" t="s">
        <v>426</v>
      </c>
      <c r="G368" s="195"/>
      <c r="H368" s="197" t="s">
        <v>1</v>
      </c>
      <c r="I368" s="199"/>
      <c r="J368" s="195"/>
      <c r="K368" s="195"/>
      <c r="L368" s="200"/>
      <c r="M368" s="201"/>
      <c r="N368" s="202"/>
      <c r="O368" s="202"/>
      <c r="P368" s="202"/>
      <c r="Q368" s="202"/>
      <c r="R368" s="202"/>
      <c r="S368" s="202"/>
      <c r="T368" s="203"/>
      <c r="Z368" s="305"/>
      <c r="AA368" s="305"/>
      <c r="AB368" s="305"/>
      <c r="AC368" s="305"/>
      <c r="AD368" s="305"/>
      <c r="AE368" s="305"/>
      <c r="AU368" s="204" t="s">
        <v>123</v>
      </c>
      <c r="AV368" s="204" t="s">
        <v>121</v>
      </c>
      <c r="AW368" s="13" t="s">
        <v>78</v>
      </c>
      <c r="AX368" s="13" t="s">
        <v>30</v>
      </c>
      <c r="AY368" s="13" t="s">
        <v>73</v>
      </c>
      <c r="AZ368" s="204" t="s">
        <v>112</v>
      </c>
    </row>
    <row r="369" spans="1:66" s="14" customFormat="1" x14ac:dyDescent="0.2">
      <c r="B369" s="205"/>
      <c r="C369" s="206"/>
      <c r="D369" s="196" t="s">
        <v>123</v>
      </c>
      <c r="E369" s="207" t="s">
        <v>1</v>
      </c>
      <c r="F369" s="208" t="s">
        <v>427</v>
      </c>
      <c r="G369" s="206"/>
      <c r="H369" s="209">
        <v>27240</v>
      </c>
      <c r="I369" s="210"/>
      <c r="J369" s="206"/>
      <c r="K369" s="206"/>
      <c r="L369" s="211"/>
      <c r="M369" s="212"/>
      <c r="N369" s="213"/>
      <c r="O369" s="213"/>
      <c r="P369" s="213"/>
      <c r="Q369" s="213"/>
      <c r="R369" s="213"/>
      <c r="S369" s="213"/>
      <c r="T369" s="214"/>
      <c r="Z369" s="304"/>
      <c r="AA369" s="304"/>
      <c r="AB369" s="304"/>
      <c r="AC369" s="304"/>
      <c r="AD369" s="304"/>
      <c r="AE369" s="304"/>
      <c r="AU369" s="215" t="s">
        <v>123</v>
      </c>
      <c r="AV369" s="215" t="s">
        <v>121</v>
      </c>
      <c r="AW369" s="14" t="s">
        <v>121</v>
      </c>
      <c r="AX369" s="14" t="s">
        <v>30</v>
      </c>
      <c r="AY369" s="14" t="s">
        <v>73</v>
      </c>
      <c r="AZ369" s="215" t="s">
        <v>112</v>
      </c>
    </row>
    <row r="370" spans="1:66" s="13" customFormat="1" x14ac:dyDescent="0.2">
      <c r="B370" s="194"/>
      <c r="C370" s="195"/>
      <c r="D370" s="196" t="s">
        <v>123</v>
      </c>
      <c r="E370" s="197" t="s">
        <v>1</v>
      </c>
      <c r="F370" s="198" t="s">
        <v>428</v>
      </c>
      <c r="G370" s="195"/>
      <c r="H370" s="197" t="s">
        <v>1</v>
      </c>
      <c r="I370" s="199"/>
      <c r="J370" s="195"/>
      <c r="K370" s="195"/>
      <c r="L370" s="200"/>
      <c r="M370" s="201"/>
      <c r="N370" s="202"/>
      <c r="O370" s="202"/>
      <c r="P370" s="202"/>
      <c r="Q370" s="202"/>
      <c r="R370" s="202"/>
      <c r="S370" s="202"/>
      <c r="T370" s="203"/>
      <c r="Z370" s="305"/>
      <c r="AA370" s="305"/>
      <c r="AB370" s="305"/>
      <c r="AC370" s="305"/>
      <c r="AD370" s="305"/>
      <c r="AE370" s="305"/>
      <c r="AU370" s="204" t="s">
        <v>123</v>
      </c>
      <c r="AV370" s="204" t="s">
        <v>121</v>
      </c>
      <c r="AW370" s="13" t="s">
        <v>78</v>
      </c>
      <c r="AX370" s="13" t="s">
        <v>30</v>
      </c>
      <c r="AY370" s="13" t="s">
        <v>73</v>
      </c>
      <c r="AZ370" s="204" t="s">
        <v>112</v>
      </c>
    </row>
    <row r="371" spans="1:66" s="14" customFormat="1" x14ac:dyDescent="0.2">
      <c r="B371" s="205"/>
      <c r="C371" s="206"/>
      <c r="D371" s="196" t="s">
        <v>123</v>
      </c>
      <c r="E371" s="207" t="s">
        <v>1</v>
      </c>
      <c r="F371" s="208" t="s">
        <v>429</v>
      </c>
      <c r="G371" s="206"/>
      <c r="H371" s="209">
        <v>1400</v>
      </c>
      <c r="I371" s="210"/>
      <c r="J371" s="206"/>
      <c r="K371" s="206"/>
      <c r="L371" s="211"/>
      <c r="M371" s="212"/>
      <c r="N371" s="213"/>
      <c r="O371" s="213"/>
      <c r="P371" s="213"/>
      <c r="Q371" s="213"/>
      <c r="R371" s="213"/>
      <c r="S371" s="213"/>
      <c r="T371" s="214"/>
      <c r="Z371" s="304"/>
      <c r="AA371" s="304"/>
      <c r="AB371" s="304"/>
      <c r="AC371" s="304"/>
      <c r="AD371" s="304"/>
      <c r="AE371" s="304"/>
      <c r="AU371" s="215" t="s">
        <v>123</v>
      </c>
      <c r="AV371" s="215" t="s">
        <v>121</v>
      </c>
      <c r="AW371" s="14" t="s">
        <v>121</v>
      </c>
      <c r="AX371" s="14" t="s">
        <v>30</v>
      </c>
      <c r="AY371" s="14" t="s">
        <v>73</v>
      </c>
      <c r="AZ371" s="215" t="s">
        <v>112</v>
      </c>
    </row>
    <row r="372" spans="1:66" s="15" customFormat="1" x14ac:dyDescent="0.2">
      <c r="B372" s="216"/>
      <c r="C372" s="217"/>
      <c r="D372" s="196" t="s">
        <v>123</v>
      </c>
      <c r="E372" s="218" t="s">
        <v>1</v>
      </c>
      <c r="F372" s="219" t="s">
        <v>142</v>
      </c>
      <c r="G372" s="217"/>
      <c r="H372" s="220">
        <v>28640</v>
      </c>
      <c r="I372" s="221"/>
      <c r="J372" s="217"/>
      <c r="K372" s="217"/>
      <c r="L372" s="222"/>
      <c r="M372" s="223"/>
      <c r="N372" s="224"/>
      <c r="O372" s="224"/>
      <c r="P372" s="224"/>
      <c r="Q372" s="224"/>
      <c r="R372" s="224"/>
      <c r="S372" s="224"/>
      <c r="T372" s="225"/>
      <c r="Z372" s="306"/>
      <c r="AA372" s="306"/>
      <c r="AB372" s="306"/>
      <c r="AC372" s="306"/>
      <c r="AD372" s="306"/>
      <c r="AE372" s="306"/>
      <c r="AU372" s="226" t="s">
        <v>123</v>
      </c>
      <c r="AV372" s="226" t="s">
        <v>121</v>
      </c>
      <c r="AW372" s="15" t="s">
        <v>120</v>
      </c>
      <c r="AX372" s="15" t="s">
        <v>30</v>
      </c>
      <c r="AY372" s="15" t="s">
        <v>78</v>
      </c>
      <c r="AZ372" s="226" t="s">
        <v>112</v>
      </c>
    </row>
    <row r="373" spans="1:66" s="12" customFormat="1" ht="25.9" customHeight="1" x14ac:dyDescent="0.2">
      <c r="B373" s="165"/>
      <c r="C373" s="166"/>
      <c r="D373" s="167" t="s">
        <v>72</v>
      </c>
      <c r="E373" s="168" t="s">
        <v>430</v>
      </c>
      <c r="F373" s="168" t="s">
        <v>431</v>
      </c>
      <c r="G373" s="166"/>
      <c r="H373" s="166"/>
      <c r="I373" s="169"/>
      <c r="J373" s="170">
        <f>BL373</f>
        <v>131470.59999999998</v>
      </c>
      <c r="K373" s="166"/>
      <c r="L373" s="171"/>
      <c r="M373" s="172"/>
      <c r="N373" s="173"/>
      <c r="O373" s="173"/>
      <c r="P373" s="174">
        <f>SUM(P374:P376)</f>
        <v>0</v>
      </c>
      <c r="Q373" s="173"/>
      <c r="R373" s="174">
        <f>SUM(R374:R376)</f>
        <v>0</v>
      </c>
      <c r="S373" s="173"/>
      <c r="T373" s="175">
        <f>SUM(T374:T376)</f>
        <v>0</v>
      </c>
      <c r="Z373" s="313"/>
      <c r="AA373" s="296"/>
      <c r="AB373" s="296"/>
      <c r="AC373" s="296"/>
      <c r="AD373" s="296"/>
      <c r="AE373" s="296"/>
      <c r="AS373" s="176" t="s">
        <v>182</v>
      </c>
      <c r="AU373" s="177" t="s">
        <v>72</v>
      </c>
      <c r="AV373" s="177" t="s">
        <v>73</v>
      </c>
      <c r="AZ373" s="176" t="s">
        <v>112</v>
      </c>
      <c r="BL373" s="178">
        <f>SUM(BL374:BL376)</f>
        <v>131470.59999999998</v>
      </c>
    </row>
    <row r="374" spans="1:66" s="2" customFormat="1" ht="16.5" customHeight="1" x14ac:dyDescent="0.2">
      <c r="A374" s="34"/>
      <c r="B374" s="35"/>
      <c r="C374" s="181" t="s">
        <v>432</v>
      </c>
      <c r="D374" s="181" t="s">
        <v>115</v>
      </c>
      <c r="E374" s="182" t="s">
        <v>433</v>
      </c>
      <c r="F374" s="183" t="s">
        <v>434</v>
      </c>
      <c r="G374" s="184" t="s">
        <v>435</v>
      </c>
      <c r="H374" s="185">
        <v>1</v>
      </c>
      <c r="I374" s="186">
        <v>114322.26145500001</v>
      </c>
      <c r="J374" s="187">
        <f>ROUND(I374*H374,2)</f>
        <v>114322.26</v>
      </c>
      <c r="K374" s="183" t="s">
        <v>1</v>
      </c>
      <c r="L374" s="39"/>
      <c r="M374" s="188" t="s">
        <v>1</v>
      </c>
      <c r="N374" s="189" t="s">
        <v>39</v>
      </c>
      <c r="O374" s="71"/>
      <c r="P374" s="190">
        <f>O374*H374</f>
        <v>0</v>
      </c>
      <c r="Q374" s="190">
        <v>0</v>
      </c>
      <c r="R374" s="190">
        <f>Q374*H374</f>
        <v>0</v>
      </c>
      <c r="S374" s="190">
        <v>0</v>
      </c>
      <c r="T374" s="191">
        <f>S374*H374</f>
        <v>0</v>
      </c>
      <c r="U374" s="34"/>
      <c r="V374" s="34"/>
      <c r="W374" s="34"/>
      <c r="X374" s="34"/>
      <c r="Y374" s="34"/>
      <c r="Z374" s="314"/>
      <c r="AA374" s="247"/>
      <c r="AB374" s="247"/>
      <c r="AC374" s="247"/>
      <c r="AD374" s="247"/>
      <c r="AE374" s="247"/>
      <c r="AF374" s="34"/>
      <c r="AS374" s="192" t="s">
        <v>120</v>
      </c>
      <c r="AU374" s="192" t="s">
        <v>115</v>
      </c>
      <c r="AV374" s="192" t="s">
        <v>78</v>
      </c>
      <c r="AZ374" s="17" t="s">
        <v>112</v>
      </c>
      <c r="BF374" s="193">
        <f>IF(N374="základní",J374,0)</f>
        <v>0</v>
      </c>
      <c r="BG374" s="193">
        <f>IF(N374="snížená",J374,0)</f>
        <v>114322.26</v>
      </c>
      <c r="BH374" s="193">
        <f>IF(N374="zákl. přenesená",J374,0)</f>
        <v>0</v>
      </c>
      <c r="BI374" s="193">
        <f>IF(N374="sníž. přenesená",J374,0)</f>
        <v>0</v>
      </c>
      <c r="BJ374" s="193">
        <f>IF(N374="nulová",J374,0)</f>
        <v>0</v>
      </c>
      <c r="BK374" s="17" t="s">
        <v>121</v>
      </c>
      <c r="BL374" s="193">
        <f>ROUND(I374*H374,2)</f>
        <v>114322.26</v>
      </c>
      <c r="BM374" s="17" t="s">
        <v>120</v>
      </c>
      <c r="BN374" s="192" t="s">
        <v>436</v>
      </c>
    </row>
    <row r="375" spans="1:66" s="2" customFormat="1" ht="16.5" customHeight="1" x14ac:dyDescent="0.2">
      <c r="A375" s="34"/>
      <c r="B375" s="35"/>
      <c r="C375" s="181" t="s">
        <v>437</v>
      </c>
      <c r="D375" s="181" t="s">
        <v>115</v>
      </c>
      <c r="E375" s="182" t="s">
        <v>438</v>
      </c>
      <c r="F375" s="183" t="s">
        <v>439</v>
      </c>
      <c r="G375" s="184" t="s">
        <v>435</v>
      </c>
      <c r="H375" s="185">
        <v>1</v>
      </c>
      <c r="I375" s="186">
        <v>11432.226145500001</v>
      </c>
      <c r="J375" s="187">
        <f>ROUND(I375*H375,2)</f>
        <v>11432.23</v>
      </c>
      <c r="K375" s="183" t="s">
        <v>1</v>
      </c>
      <c r="L375" s="39"/>
      <c r="M375" s="188" t="s">
        <v>1</v>
      </c>
      <c r="N375" s="189" t="s">
        <v>39</v>
      </c>
      <c r="O375" s="71"/>
      <c r="P375" s="190">
        <f>O375*H375</f>
        <v>0</v>
      </c>
      <c r="Q375" s="190">
        <v>0</v>
      </c>
      <c r="R375" s="190">
        <f>Q375*H375</f>
        <v>0</v>
      </c>
      <c r="S375" s="190">
        <v>0</v>
      </c>
      <c r="T375" s="191">
        <f>S375*H375</f>
        <v>0</v>
      </c>
      <c r="U375" s="34"/>
      <c r="V375" s="34"/>
      <c r="W375" s="34"/>
      <c r="X375" s="34"/>
      <c r="Y375" s="34"/>
      <c r="Z375" s="314"/>
      <c r="AA375" s="247"/>
      <c r="AB375" s="247"/>
      <c r="AC375" s="247"/>
      <c r="AD375" s="247"/>
      <c r="AE375" s="247"/>
      <c r="AF375" s="34"/>
      <c r="AS375" s="192" t="s">
        <v>120</v>
      </c>
      <c r="AU375" s="192" t="s">
        <v>115</v>
      </c>
      <c r="AV375" s="192" t="s">
        <v>78</v>
      </c>
      <c r="AZ375" s="17" t="s">
        <v>112</v>
      </c>
      <c r="BF375" s="193">
        <f>IF(N375="základní",J375,0)</f>
        <v>0</v>
      </c>
      <c r="BG375" s="193">
        <f>IF(N375="snížená",J375,0)</f>
        <v>11432.23</v>
      </c>
      <c r="BH375" s="193">
        <f>IF(N375="zákl. přenesená",J375,0)</f>
        <v>0</v>
      </c>
      <c r="BI375" s="193">
        <f>IF(N375="sníž. přenesená",J375,0)</f>
        <v>0</v>
      </c>
      <c r="BJ375" s="193">
        <f>IF(N375="nulová",J375,0)</f>
        <v>0</v>
      </c>
      <c r="BK375" s="17" t="s">
        <v>121</v>
      </c>
      <c r="BL375" s="193">
        <f>ROUND(I375*H375,2)</f>
        <v>11432.23</v>
      </c>
      <c r="BM375" s="17" t="s">
        <v>120</v>
      </c>
      <c r="BN375" s="192" t="s">
        <v>440</v>
      </c>
    </row>
    <row r="376" spans="1:66" s="2" customFormat="1" ht="16.5" customHeight="1" x14ac:dyDescent="0.2">
      <c r="A376" s="34"/>
      <c r="B376" s="35"/>
      <c r="C376" s="181" t="s">
        <v>441</v>
      </c>
      <c r="D376" s="181" t="s">
        <v>115</v>
      </c>
      <c r="E376" s="182" t="s">
        <v>442</v>
      </c>
      <c r="F376" s="183" t="s">
        <v>443</v>
      </c>
      <c r="G376" s="184" t="s">
        <v>435</v>
      </c>
      <c r="H376" s="185">
        <v>1</v>
      </c>
      <c r="I376" s="186">
        <v>5716.1130727500004</v>
      </c>
      <c r="J376" s="187">
        <f>ROUND(I376*H376,2)</f>
        <v>5716.11</v>
      </c>
      <c r="K376" s="183" t="s">
        <v>1</v>
      </c>
      <c r="L376" s="39"/>
      <c r="M376" s="238" t="s">
        <v>1</v>
      </c>
      <c r="N376" s="239" t="s">
        <v>39</v>
      </c>
      <c r="O376" s="240"/>
      <c r="P376" s="241">
        <f>O376*H376</f>
        <v>0</v>
      </c>
      <c r="Q376" s="241">
        <v>0</v>
      </c>
      <c r="R376" s="241">
        <f>Q376*H376</f>
        <v>0</v>
      </c>
      <c r="S376" s="241">
        <v>0</v>
      </c>
      <c r="T376" s="242">
        <f>S376*H376</f>
        <v>0</v>
      </c>
      <c r="U376" s="34"/>
      <c r="V376" s="34"/>
      <c r="W376" s="34"/>
      <c r="X376" s="34"/>
      <c r="Y376" s="34"/>
      <c r="Z376" s="314"/>
      <c r="AA376" s="247"/>
      <c r="AB376" s="247"/>
      <c r="AC376" s="247"/>
      <c r="AD376" s="247"/>
      <c r="AE376" s="247"/>
      <c r="AF376" s="34"/>
      <c r="AS376" s="192" t="s">
        <v>120</v>
      </c>
      <c r="AU376" s="192" t="s">
        <v>115</v>
      </c>
      <c r="AV376" s="192" t="s">
        <v>78</v>
      </c>
      <c r="AZ376" s="17" t="s">
        <v>112</v>
      </c>
      <c r="BF376" s="193">
        <f>IF(N376="základní",J376,0)</f>
        <v>0</v>
      </c>
      <c r="BG376" s="193">
        <f>IF(N376="snížená",J376,0)</f>
        <v>5716.11</v>
      </c>
      <c r="BH376" s="193">
        <f>IF(N376="zákl. přenesená",J376,0)</f>
        <v>0</v>
      </c>
      <c r="BI376" s="193">
        <f>IF(N376="sníž. přenesená",J376,0)</f>
        <v>0</v>
      </c>
      <c r="BJ376" s="193">
        <f>IF(N376="nulová",J376,0)</f>
        <v>0</v>
      </c>
      <c r="BK376" s="17" t="s">
        <v>121</v>
      </c>
      <c r="BL376" s="193">
        <f>ROUND(I376*H376,2)</f>
        <v>5716.11</v>
      </c>
      <c r="BM376" s="17" t="s">
        <v>120</v>
      </c>
      <c r="BN376" s="192" t="s">
        <v>444</v>
      </c>
    </row>
    <row r="377" spans="1:66" s="2" customFormat="1" ht="6.95" customHeight="1" x14ac:dyDescent="0.2">
      <c r="A377" s="34"/>
      <c r="B377" s="54"/>
      <c r="C377" s="55"/>
      <c r="D377" s="55"/>
      <c r="E377" s="55"/>
      <c r="F377" s="55"/>
      <c r="G377" s="55"/>
      <c r="H377" s="55"/>
      <c r="I377" s="55"/>
      <c r="J377" s="55"/>
      <c r="K377" s="55"/>
      <c r="L377" s="39"/>
      <c r="M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247"/>
      <c r="AA377" s="247"/>
      <c r="AB377" s="247"/>
      <c r="AC377" s="247"/>
      <c r="AD377" s="247"/>
      <c r="AE377" s="247"/>
      <c r="AF377" s="34"/>
    </row>
  </sheetData>
  <autoFilter ref="A122:BN377" xr:uid="{6379748B-A61F-4444-AE10-187EAB38D7AA}"/>
  <mergeCells count="6">
    <mergeCell ref="E115:H115"/>
    <mergeCell ref="L2:V2"/>
    <mergeCell ref="E7:H7"/>
    <mergeCell ref="E16:H16"/>
    <mergeCell ref="E25:H25"/>
    <mergeCell ref="E85:H8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Rekapitulace stavby</vt:lpstr>
      <vt:lpstr>DOH070 - Výměna oken budo...</vt:lpstr>
      <vt:lpstr>pom</vt:lpstr>
      <vt:lpstr>'DOH070 - Výměna oken budo...'!Názvy_tisku</vt:lpstr>
      <vt:lpstr>'Rekapitulace stavby'!Názvy_tisku</vt:lpstr>
      <vt:lpstr>'DOH070 - Výměna oken budo...'!Oblast_tisku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pc\počítač</dc:creator>
  <cp:lastModifiedBy>Zdeněk Tománek</cp:lastModifiedBy>
  <dcterms:created xsi:type="dcterms:W3CDTF">2021-09-07T09:52:52Z</dcterms:created>
  <dcterms:modified xsi:type="dcterms:W3CDTF">2021-10-20T10:47:54Z</dcterms:modified>
</cp:coreProperties>
</file>